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Toshiba\Desktop\ТЭС1\F_TP3300.VL.0069\"/>
    </mc:Choice>
  </mc:AlternateContent>
  <bookViews>
    <workbookView xWindow="0" yWindow="0" windowWidth="19200" windowHeight="75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2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 localSheetId="10">#REF!</definedName>
    <definedName name="\k">#REF!</definedName>
    <definedName name="\m" localSheetId="10">#REF!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8" hidden="1">'6.1. Паспорт сетевой график'!$C$25:$J$54</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й" localSheetId="10">#REF!</definedName>
    <definedName name="й">#REF!</definedName>
    <definedName name="изыск" localSheetId="10">#REF!</definedName>
    <definedName name="изыск">#REF!</definedName>
    <definedName name="инж">#REF!</definedName>
    <definedName name="ИПусто">#REF!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закупке'!$A$1:$AV$33</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7" i="23" l="1"/>
  <c r="G53" i="16" l="1"/>
  <c r="H50" i="16"/>
  <c r="G50" i="16"/>
  <c r="H49" i="16"/>
  <c r="H42" i="16"/>
  <c r="G42" i="16"/>
  <c r="B25" i="23" l="1"/>
  <c r="B26" i="23"/>
  <c r="B22" i="23"/>
  <c r="B21" i="23"/>
  <c r="A15" i="25" l="1"/>
  <c r="A5" i="25" l="1"/>
  <c r="A5" i="24"/>
  <c r="F25" i="25" l="1"/>
  <c r="G25" i="25" s="1"/>
  <c r="H25" i="25" s="1"/>
  <c r="I25" i="25" s="1"/>
  <c r="J25" i="25" s="1"/>
  <c r="K25" i="25" s="1"/>
  <c r="L25" i="25" s="1"/>
  <c r="M25" i="25" s="1"/>
  <c r="N25" i="25" s="1"/>
  <c r="O25" i="25" s="1"/>
  <c r="P25" i="25" s="1"/>
  <c r="Q25" i="25" s="1"/>
  <c r="R25" i="25" s="1"/>
  <c r="S25" i="25" s="1"/>
  <c r="T25" i="25" s="1"/>
  <c r="U25" i="25" s="1"/>
  <c r="V25" i="25" s="1"/>
  <c r="W25" i="25" s="1"/>
  <c r="X25" i="25" s="1"/>
  <c r="Y25" i="25" s="1"/>
  <c r="Z25" i="25" s="1"/>
  <c r="AA25" i="25" s="1"/>
  <c r="AB25" i="25" s="1"/>
  <c r="AC25" i="25" s="1"/>
  <c r="AD25" i="25" s="1"/>
  <c r="AE25" i="25" s="1"/>
  <c r="AF25" i="25" s="1"/>
  <c r="AG25" i="25" s="1"/>
  <c r="AH25" i="25" s="1"/>
  <c r="AI25" i="25" s="1"/>
  <c r="AJ25" i="25" s="1"/>
  <c r="AK25" i="25" s="1"/>
  <c r="AL25" i="25" s="1"/>
  <c r="AM25" i="25" s="1"/>
  <c r="AN25" i="25" s="1"/>
  <c r="AO25" i="25" s="1"/>
  <c r="AP25" i="25" s="1"/>
  <c r="AQ25" i="25" s="1"/>
  <c r="AR25" i="25" s="1"/>
  <c r="AS25" i="25" s="1"/>
  <c r="AT25" i="25" s="1"/>
  <c r="AU25" i="25" s="1"/>
  <c r="AV25" i="25" s="1"/>
  <c r="B25" i="24" l="1"/>
  <c r="C91" i="24" l="1"/>
  <c r="B91" i="24"/>
  <c r="BA88" i="24"/>
  <c r="AZ88" i="24"/>
  <c r="AY88" i="24"/>
  <c r="AX88" i="24"/>
  <c r="AW88" i="24"/>
  <c r="AV88" i="24"/>
  <c r="AU88" i="24"/>
  <c r="AT88" i="24"/>
  <c r="AS88" i="24"/>
  <c r="AR88" i="24"/>
  <c r="AQ88" i="24"/>
  <c r="AP88" i="24"/>
  <c r="AO88" i="24"/>
  <c r="AN88" i="24"/>
  <c r="AM88" i="24"/>
  <c r="AL88" i="24"/>
  <c r="AK88" i="24"/>
  <c r="AJ88" i="24"/>
  <c r="AI88" i="24"/>
  <c r="AH88" i="24"/>
  <c r="AG88" i="24"/>
  <c r="AF88" i="24"/>
  <c r="AE88" i="24"/>
  <c r="AD88" i="24"/>
  <c r="AC88" i="24"/>
  <c r="AB88" i="24"/>
  <c r="AA88" i="24"/>
  <c r="Z88" i="24"/>
  <c r="Y88" i="24"/>
  <c r="X88" i="24"/>
  <c r="W88" i="24"/>
  <c r="V88" i="24"/>
  <c r="U88" i="24"/>
  <c r="T88" i="24"/>
  <c r="S88" i="24"/>
  <c r="R88" i="24"/>
  <c r="Q88" i="24"/>
  <c r="P88" i="24"/>
  <c r="O88" i="24"/>
  <c r="N88" i="24"/>
  <c r="M88" i="24"/>
  <c r="L88" i="24"/>
  <c r="K88" i="24"/>
  <c r="J88" i="24"/>
  <c r="I88" i="24"/>
  <c r="H88" i="24"/>
  <c r="G88" i="24"/>
  <c r="F88" i="24"/>
  <c r="E88" i="24"/>
  <c r="D88" i="24"/>
  <c r="C88" i="24"/>
  <c r="B88" i="24"/>
  <c r="B82" i="24"/>
  <c r="BA80" i="24"/>
  <c r="C80" i="24"/>
  <c r="B80" i="24"/>
  <c r="D79" i="24"/>
  <c r="BA75" i="24"/>
  <c r="BA83" i="24" s="1"/>
  <c r="AZ75" i="24"/>
  <c r="AZ83" i="24" s="1"/>
  <c r="AY75" i="24"/>
  <c r="AY83" i="24" s="1"/>
  <c r="AX75" i="24"/>
  <c r="AX83" i="24" s="1"/>
  <c r="AW75" i="24"/>
  <c r="AW83" i="24" s="1"/>
  <c r="AV75" i="24"/>
  <c r="AV83" i="24" s="1"/>
  <c r="AU75" i="24"/>
  <c r="AU83" i="24" s="1"/>
  <c r="AT75" i="24"/>
  <c r="AT83" i="24" s="1"/>
  <c r="AS75" i="24"/>
  <c r="AS83" i="24" s="1"/>
  <c r="AR75" i="24"/>
  <c r="AR83" i="24" s="1"/>
  <c r="AQ75" i="24"/>
  <c r="AQ83" i="24" s="1"/>
  <c r="AP75" i="24"/>
  <c r="AP83" i="24" s="1"/>
  <c r="AO75" i="24"/>
  <c r="AO83" i="24" s="1"/>
  <c r="AN75" i="24"/>
  <c r="AN83" i="24" s="1"/>
  <c r="AM75" i="24"/>
  <c r="AM83" i="24" s="1"/>
  <c r="AL75" i="24"/>
  <c r="AL83" i="24" s="1"/>
  <c r="AK75" i="24"/>
  <c r="AK83" i="24" s="1"/>
  <c r="AJ75" i="24"/>
  <c r="AJ83" i="24" s="1"/>
  <c r="AI75" i="24"/>
  <c r="AI83" i="24" s="1"/>
  <c r="AH75" i="24"/>
  <c r="AH83" i="24" s="1"/>
  <c r="AG75" i="24"/>
  <c r="AG83" i="24" s="1"/>
  <c r="AF75" i="24"/>
  <c r="AF83" i="24" s="1"/>
  <c r="AE75" i="24"/>
  <c r="AE83" i="24" s="1"/>
  <c r="AD75" i="24"/>
  <c r="AD83" i="24" s="1"/>
  <c r="AC75" i="24"/>
  <c r="AC83" i="24" s="1"/>
  <c r="AB75" i="24"/>
  <c r="AB83" i="24" s="1"/>
  <c r="AA75" i="24"/>
  <c r="AA83" i="24" s="1"/>
  <c r="Z75" i="24"/>
  <c r="Z83" i="24" s="1"/>
  <c r="Y75" i="24"/>
  <c r="Y83" i="24" s="1"/>
  <c r="X75" i="24"/>
  <c r="X83" i="24" s="1"/>
  <c r="W75" i="24"/>
  <c r="W83" i="24" s="1"/>
  <c r="V75" i="24"/>
  <c r="V83" i="24" s="1"/>
  <c r="U75" i="24"/>
  <c r="U83" i="24" s="1"/>
  <c r="T75" i="24"/>
  <c r="T83" i="24" s="1"/>
  <c r="S75" i="24"/>
  <c r="S83" i="24" s="1"/>
  <c r="R75" i="24"/>
  <c r="R83" i="24" s="1"/>
  <c r="Q75" i="24"/>
  <c r="Q83" i="24" s="1"/>
  <c r="P75" i="24"/>
  <c r="P83" i="24" s="1"/>
  <c r="O75" i="24"/>
  <c r="O83" i="24" s="1"/>
  <c r="N75" i="24"/>
  <c r="N83" i="24" s="1"/>
  <c r="M75" i="24"/>
  <c r="M83" i="24" s="1"/>
  <c r="L75" i="24"/>
  <c r="L83" i="24" s="1"/>
  <c r="K75" i="24"/>
  <c r="K83" i="24" s="1"/>
  <c r="J75" i="24"/>
  <c r="J83" i="24" s="1"/>
  <c r="I75" i="24"/>
  <c r="I83" i="24" s="1"/>
  <c r="H75" i="24"/>
  <c r="H83" i="24" s="1"/>
  <c r="G75" i="24"/>
  <c r="G83" i="24" s="1"/>
  <c r="F75" i="24"/>
  <c r="F83" i="24" s="1"/>
  <c r="E75" i="24"/>
  <c r="E83" i="24" s="1"/>
  <c r="D75" i="24"/>
  <c r="D83" i="24" s="1"/>
  <c r="C75" i="24"/>
  <c r="C83" i="24" s="1"/>
  <c r="B75" i="24"/>
  <c r="B83" i="24" s="1"/>
  <c r="BA70" i="24"/>
  <c r="BA69" i="24"/>
  <c r="BA67" i="24"/>
  <c r="AZ67" i="24"/>
  <c r="AY67" i="24"/>
  <c r="AX67" i="24"/>
  <c r="AW67" i="24"/>
  <c r="AV67" i="24"/>
  <c r="AU67" i="24"/>
  <c r="AT67" i="24"/>
  <c r="AS67" i="24"/>
  <c r="AR67" i="24"/>
  <c r="AQ67" i="24"/>
  <c r="AP67" i="24"/>
  <c r="AO67" i="24"/>
  <c r="AN67" i="24"/>
  <c r="AM67" i="24"/>
  <c r="AL67" i="24"/>
  <c r="AK67" i="24"/>
  <c r="AJ67" i="24"/>
  <c r="AI67" i="24"/>
  <c r="AH67" i="24"/>
  <c r="AG67" i="24"/>
  <c r="AF67" i="24"/>
  <c r="AE67" i="24"/>
  <c r="AD67" i="24"/>
  <c r="AC67" i="24"/>
  <c r="AB67" i="24"/>
  <c r="AA67" i="24"/>
  <c r="Z67" i="24"/>
  <c r="Y67" i="24"/>
  <c r="X67" i="24"/>
  <c r="W67" i="24"/>
  <c r="V67" i="24"/>
  <c r="U67" i="24"/>
  <c r="T67" i="24"/>
  <c r="S67" i="24"/>
  <c r="R67" i="24"/>
  <c r="Q67" i="24"/>
  <c r="P67" i="24"/>
  <c r="O67" i="24"/>
  <c r="N67" i="24"/>
  <c r="M67" i="24"/>
  <c r="L67" i="24"/>
  <c r="K67" i="24"/>
  <c r="J67" i="24"/>
  <c r="I67" i="24"/>
  <c r="H67" i="24"/>
  <c r="G67" i="24"/>
  <c r="F67" i="24"/>
  <c r="E67" i="24"/>
  <c r="D67" i="24"/>
  <c r="C67" i="24"/>
  <c r="B67" i="24"/>
  <c r="A67" i="24"/>
  <c r="BA66" i="24"/>
  <c r="AZ66" i="24"/>
  <c r="AY66" i="24"/>
  <c r="AX66" i="24"/>
  <c r="AW66" i="24"/>
  <c r="AV66" i="24"/>
  <c r="AU66" i="24"/>
  <c r="AT66" i="24"/>
  <c r="AS66" i="24"/>
  <c r="AR66" i="24"/>
  <c r="AQ66" i="24"/>
  <c r="AP66" i="24"/>
  <c r="AO66" i="24"/>
  <c r="AN66" i="24"/>
  <c r="AM66" i="24"/>
  <c r="AL66" i="24"/>
  <c r="AK66" i="24"/>
  <c r="AJ66" i="24"/>
  <c r="AI66" i="24"/>
  <c r="AH66" i="24"/>
  <c r="AG66" i="24"/>
  <c r="AF66" i="24"/>
  <c r="AE66" i="24"/>
  <c r="AD66" i="24"/>
  <c r="AC66" i="24"/>
  <c r="AB66" i="24"/>
  <c r="AA66" i="24"/>
  <c r="Z66" i="24"/>
  <c r="Y66" i="24"/>
  <c r="X66" i="24"/>
  <c r="W66" i="24"/>
  <c r="V66" i="24"/>
  <c r="U66" i="24"/>
  <c r="T66" i="24"/>
  <c r="S66" i="24"/>
  <c r="R66" i="24"/>
  <c r="Q66" i="24"/>
  <c r="P66" i="24"/>
  <c r="O66" i="24"/>
  <c r="N66" i="24"/>
  <c r="M66" i="24"/>
  <c r="L66" i="24"/>
  <c r="K66" i="24"/>
  <c r="J66" i="24"/>
  <c r="I66" i="24"/>
  <c r="H66" i="24"/>
  <c r="G66" i="24"/>
  <c r="F66" i="24"/>
  <c r="E66" i="24"/>
  <c r="D66" i="24"/>
  <c r="C66" i="24"/>
  <c r="B66" i="24"/>
  <c r="BA64" i="24"/>
  <c r="AE64" i="24"/>
  <c r="BA63" i="24"/>
  <c r="C63" i="24"/>
  <c r="B63" i="24"/>
  <c r="BA57" i="24"/>
  <c r="C57" i="24"/>
  <c r="B57" i="24"/>
  <c r="AZ50" i="24"/>
  <c r="AZ64" i="24" s="1"/>
  <c r="AY50" i="24"/>
  <c r="AY64" i="24" s="1"/>
  <c r="AX50" i="24"/>
  <c r="AX64" i="24" s="1"/>
  <c r="AW50" i="24"/>
  <c r="AW64" i="24" s="1"/>
  <c r="AV50" i="24"/>
  <c r="AV64" i="24" s="1"/>
  <c r="AU50" i="24"/>
  <c r="AU64" i="24" s="1"/>
  <c r="AT50" i="24"/>
  <c r="AT64" i="24" s="1"/>
  <c r="AS50" i="24"/>
  <c r="AS64" i="24" s="1"/>
  <c r="AS86" i="24" s="1"/>
  <c r="AR50" i="24"/>
  <c r="AR64" i="24" s="1"/>
  <c r="AQ50" i="24"/>
  <c r="AQ64" i="24" s="1"/>
  <c r="AP50" i="24"/>
  <c r="AP64" i="24" s="1"/>
  <c r="AO50" i="24"/>
  <c r="AO64" i="24" s="1"/>
  <c r="AN50" i="24"/>
  <c r="AN64" i="24" s="1"/>
  <c r="AM50" i="24"/>
  <c r="AM64" i="24" s="1"/>
  <c r="AL50" i="24"/>
  <c r="AL64" i="24" s="1"/>
  <c r="AK50" i="24"/>
  <c r="AK64" i="24" s="1"/>
  <c r="AJ50" i="24"/>
  <c r="AJ64" i="24" s="1"/>
  <c r="AI50" i="24"/>
  <c r="AI64" i="24" s="1"/>
  <c r="AH50" i="24"/>
  <c r="AH64" i="24" s="1"/>
  <c r="AG50" i="24"/>
  <c r="AG64" i="24" s="1"/>
  <c r="AF50" i="24"/>
  <c r="AF64" i="24" s="1"/>
  <c r="AE50" i="24"/>
  <c r="AD50" i="24"/>
  <c r="AD64" i="24" s="1"/>
  <c r="AC50" i="24"/>
  <c r="AC64" i="24" s="1"/>
  <c r="AB50" i="24"/>
  <c r="AB64" i="24" s="1"/>
  <c r="AA50" i="24"/>
  <c r="AA64" i="24" s="1"/>
  <c r="Z50" i="24"/>
  <c r="Z64" i="24" s="1"/>
  <c r="Y50" i="24"/>
  <c r="Y64" i="24" s="1"/>
  <c r="X50" i="24"/>
  <c r="X64" i="24" s="1"/>
  <c r="W50" i="24"/>
  <c r="W64" i="24" s="1"/>
  <c r="V50" i="24"/>
  <c r="V64" i="24" s="1"/>
  <c r="U50" i="24"/>
  <c r="U64" i="24" s="1"/>
  <c r="T50" i="24"/>
  <c r="T64" i="24" s="1"/>
  <c r="S50" i="24"/>
  <c r="S64" i="24" s="1"/>
  <c r="R50" i="24"/>
  <c r="R64" i="24" s="1"/>
  <c r="Q50" i="24"/>
  <c r="Q64" i="24" s="1"/>
  <c r="P50" i="24"/>
  <c r="P64" i="24" s="1"/>
  <c r="O50" i="24"/>
  <c r="O64" i="24" s="1"/>
  <c r="N50" i="24"/>
  <c r="N64" i="24" s="1"/>
  <c r="M50" i="24"/>
  <c r="M64" i="24" s="1"/>
  <c r="M86" i="24" s="1"/>
  <c r="L50" i="24"/>
  <c r="L64" i="24" s="1"/>
  <c r="K50" i="24"/>
  <c r="K64" i="24" s="1"/>
  <c r="J50" i="24"/>
  <c r="J64" i="24" s="1"/>
  <c r="I50" i="24"/>
  <c r="I64" i="24" s="1"/>
  <c r="H50" i="24"/>
  <c r="H64" i="24" s="1"/>
  <c r="G50" i="24"/>
  <c r="G64" i="24" s="1"/>
  <c r="F50" i="24"/>
  <c r="F64" i="24" s="1"/>
  <c r="E50" i="24"/>
  <c r="E64" i="24" s="1"/>
  <c r="D50" i="24"/>
  <c r="D64" i="24" s="1"/>
  <c r="C50" i="24"/>
  <c r="C64" i="24" s="1"/>
  <c r="B50" i="24"/>
  <c r="B64" i="24" s="1"/>
  <c r="C49" i="24"/>
  <c r="C69" i="24" s="1"/>
  <c r="B49" i="24"/>
  <c r="B69" i="24" s="1"/>
  <c r="D47" i="24"/>
  <c r="B45" i="24"/>
  <c r="B46" i="24" s="1"/>
  <c r="B32" i="24"/>
  <c r="B65" i="24" l="1"/>
  <c r="AZ86" i="24"/>
  <c r="D86" i="24"/>
  <c r="AC86" i="24"/>
  <c r="D49" i="24"/>
  <c r="F86" i="24"/>
  <c r="V86" i="24"/>
  <c r="B87" i="24"/>
  <c r="B85" i="24" s="1"/>
  <c r="C73" i="24"/>
  <c r="C82" i="24" s="1"/>
  <c r="D70" i="24"/>
  <c r="D69" i="24"/>
  <c r="E49" i="24"/>
  <c r="B86" i="24"/>
  <c r="B72" i="24"/>
  <c r="B74" i="24" s="1"/>
  <c r="J86" i="24"/>
  <c r="N86" i="24"/>
  <c r="R86" i="24"/>
  <c r="Z86" i="24"/>
  <c r="AD86" i="24"/>
  <c r="AH86" i="24"/>
  <c r="AP86" i="24"/>
  <c r="AT86" i="24"/>
  <c r="AX86" i="24"/>
  <c r="AG86" i="24"/>
  <c r="AQ86" i="24"/>
  <c r="Q86" i="24"/>
  <c r="AA86" i="24"/>
  <c r="B29" i="24"/>
  <c r="K86" i="24"/>
  <c r="AL86" i="24"/>
  <c r="E86" i="24"/>
  <c r="I86" i="24"/>
  <c r="U86" i="24"/>
  <c r="Y86" i="24"/>
  <c r="AK86" i="24"/>
  <c r="AO86" i="24"/>
  <c r="AW86" i="24"/>
  <c r="G86" i="24"/>
  <c r="AM86" i="24"/>
  <c r="O86" i="24"/>
  <c r="BA86" i="24"/>
  <c r="AU86" i="24"/>
  <c r="D63" i="24"/>
  <c r="D57" i="24"/>
  <c r="D80" i="24"/>
  <c r="W86" i="24"/>
  <c r="E47" i="24"/>
  <c r="H86" i="24"/>
  <c r="L86" i="24"/>
  <c r="P86" i="24"/>
  <c r="T86" i="24"/>
  <c r="X86" i="24"/>
  <c r="AB86" i="24"/>
  <c r="AF86" i="24"/>
  <c r="AJ86" i="24"/>
  <c r="AN86" i="24"/>
  <c r="AR86" i="24"/>
  <c r="AV86" i="24"/>
  <c r="C86" i="24"/>
  <c r="S86" i="24"/>
  <c r="AI86" i="24"/>
  <c r="AY86" i="24"/>
  <c r="C70" i="24"/>
  <c r="AE86" i="24"/>
  <c r="E79" i="24"/>
  <c r="D91" i="24"/>
  <c r="C85" i="24" l="1"/>
  <c r="D85" i="24" s="1"/>
  <c r="D73" i="24"/>
  <c r="D82" i="24" s="1"/>
  <c r="E80" i="24"/>
  <c r="F47" i="24"/>
  <c r="E57" i="24"/>
  <c r="E63" i="24"/>
  <c r="E91" i="24"/>
  <c r="F79" i="24"/>
  <c r="E70" i="24"/>
  <c r="F49" i="24"/>
  <c r="E69" i="24"/>
  <c r="C71" i="24"/>
  <c r="C65" i="24" s="1"/>
  <c r="C72" i="24" s="1"/>
  <c r="C74" i="24" s="1"/>
  <c r="B81" i="24"/>
  <c r="B76" i="24"/>
  <c r="E73" i="24" l="1"/>
  <c r="E71" i="24" s="1"/>
  <c r="E65" i="24" s="1"/>
  <c r="E72" i="24" s="1"/>
  <c r="E74" i="24" s="1"/>
  <c r="E85" i="24"/>
  <c r="D71" i="24"/>
  <c r="D65" i="24" s="1"/>
  <c r="D72" i="24" s="1"/>
  <c r="D74" i="24" s="1"/>
  <c r="D76" i="24" s="1"/>
  <c r="B77" i="24"/>
  <c r="B78" i="24" s="1"/>
  <c r="F91" i="24"/>
  <c r="G79" i="24"/>
  <c r="F57" i="24"/>
  <c r="F63" i="24"/>
  <c r="F80" i="24"/>
  <c r="G47" i="24"/>
  <c r="C81" i="24"/>
  <c r="C76" i="24"/>
  <c r="F69" i="24"/>
  <c r="F70" i="24"/>
  <c r="G49" i="24"/>
  <c r="D81" i="24" l="1"/>
  <c r="E82" i="24"/>
  <c r="F73" i="24"/>
  <c r="F71" i="24" s="1"/>
  <c r="F65" i="24" s="1"/>
  <c r="F72" i="24" s="1"/>
  <c r="F74" i="24" s="1"/>
  <c r="E76" i="24"/>
  <c r="E81" i="24"/>
  <c r="G80" i="24"/>
  <c r="G63" i="24"/>
  <c r="G57" i="24"/>
  <c r="H47" i="24"/>
  <c r="G91" i="24"/>
  <c r="H79" i="24"/>
  <c r="G69" i="24"/>
  <c r="G70" i="24"/>
  <c r="H49" i="24"/>
  <c r="F85" i="24"/>
  <c r="D77" i="24"/>
  <c r="D78" i="24" s="1"/>
  <c r="C77" i="24"/>
  <c r="C78" i="24" s="1"/>
  <c r="B84" i="24"/>
  <c r="B89" i="24" s="1"/>
  <c r="G73" i="24" l="1"/>
  <c r="G71" i="24" s="1"/>
  <c r="G65" i="24" s="1"/>
  <c r="G72" i="24" s="1"/>
  <c r="G74" i="24" s="1"/>
  <c r="F82" i="24"/>
  <c r="B90" i="24"/>
  <c r="B95" i="24" s="1"/>
  <c r="B92" i="24"/>
  <c r="B94" i="24"/>
  <c r="F81" i="24"/>
  <c r="F76" i="24"/>
  <c r="E77" i="24"/>
  <c r="E78" i="24" s="1"/>
  <c r="C84" i="24"/>
  <c r="C89" i="24" s="1"/>
  <c r="C92" i="24" s="1"/>
  <c r="G85" i="24"/>
  <c r="H80" i="24"/>
  <c r="H63" i="24"/>
  <c r="H57" i="24"/>
  <c r="I47" i="24"/>
  <c r="H70" i="24"/>
  <c r="H69" i="24"/>
  <c r="I49" i="24"/>
  <c r="H91" i="24"/>
  <c r="I79" i="24"/>
  <c r="G82" i="24" l="1"/>
  <c r="H73" i="24"/>
  <c r="H71" i="24" s="1"/>
  <c r="H65" i="24" s="1"/>
  <c r="H72" i="24" s="1"/>
  <c r="H74" i="24" s="1"/>
  <c r="D84" i="24"/>
  <c r="D89" i="24" s="1"/>
  <c r="D92" i="24" s="1"/>
  <c r="D93" i="24" s="1"/>
  <c r="H85" i="24"/>
  <c r="I73" i="24"/>
  <c r="G81" i="24"/>
  <c r="G76" i="24"/>
  <c r="F77" i="24"/>
  <c r="C94" i="24"/>
  <c r="I91" i="24"/>
  <c r="J79" i="24"/>
  <c r="I70" i="24"/>
  <c r="J49" i="24"/>
  <c r="I69" i="24"/>
  <c r="I80" i="24"/>
  <c r="I63" i="24"/>
  <c r="J47" i="24"/>
  <c r="I57" i="24"/>
  <c r="C90" i="24"/>
  <c r="C95" i="24" s="1"/>
  <c r="C93" i="24"/>
  <c r="B93" i="24"/>
  <c r="B96" i="24" s="1"/>
  <c r="H82" i="24" l="1"/>
  <c r="D90" i="24"/>
  <c r="D95" i="24" s="1"/>
  <c r="E84" i="24"/>
  <c r="E89" i="24" s="1"/>
  <c r="E92" i="24" s="1"/>
  <c r="E93" i="24" s="1"/>
  <c r="E96" i="24" s="1"/>
  <c r="D94" i="24"/>
  <c r="D96" i="24"/>
  <c r="G77" i="24"/>
  <c r="G78" i="24" s="1"/>
  <c r="J80" i="24"/>
  <c r="J57" i="24"/>
  <c r="K47" i="24"/>
  <c r="J63" i="24"/>
  <c r="K49" i="24"/>
  <c r="J70" i="24"/>
  <c r="J69" i="24"/>
  <c r="C96" i="24"/>
  <c r="F78" i="24"/>
  <c r="I85" i="24"/>
  <c r="J73" i="24"/>
  <c r="K73" i="24" s="1"/>
  <c r="H76" i="24"/>
  <c r="H81" i="24"/>
  <c r="J91" i="24"/>
  <c r="K79" i="24"/>
  <c r="I82" i="24"/>
  <c r="I71" i="24"/>
  <c r="I65" i="24" s="1"/>
  <c r="I72" i="24" s="1"/>
  <c r="I74" i="24" s="1"/>
  <c r="F84" i="24"/>
  <c r="F89" i="24" s="1"/>
  <c r="E94" i="24" l="1"/>
  <c r="E90" i="24"/>
  <c r="E95" i="24" s="1"/>
  <c r="J85" i="24"/>
  <c r="I81" i="24"/>
  <c r="I76" i="24"/>
  <c r="K91" i="24"/>
  <c r="L79" i="24"/>
  <c r="K80" i="24"/>
  <c r="K57" i="24"/>
  <c r="L47" i="24"/>
  <c r="K63" i="24"/>
  <c r="F92" i="24"/>
  <c r="F94" i="24"/>
  <c r="F90" i="24"/>
  <c r="G84" i="24"/>
  <c r="G89" i="24" s="1"/>
  <c r="G92" i="24" s="1"/>
  <c r="K82" i="24"/>
  <c r="L73" i="24"/>
  <c r="L71" i="24" s="1"/>
  <c r="H77" i="24"/>
  <c r="H78" i="24" s="1"/>
  <c r="K69" i="24"/>
  <c r="K70" i="24"/>
  <c r="L49" i="24"/>
  <c r="J82" i="24"/>
  <c r="K71" i="24"/>
  <c r="J71" i="24"/>
  <c r="J65" i="24" s="1"/>
  <c r="J72" i="24" s="1"/>
  <c r="J74" i="24" s="1"/>
  <c r="F95" i="24" l="1"/>
  <c r="G94" i="24"/>
  <c r="K85" i="24"/>
  <c r="H84" i="24"/>
  <c r="H89" i="24" s="1"/>
  <c r="H90" i="24" s="1"/>
  <c r="G90" i="24"/>
  <c r="G95" i="24" s="1"/>
  <c r="J81" i="24"/>
  <c r="J76" i="24"/>
  <c r="L82" i="24"/>
  <c r="M73" i="24"/>
  <c r="K65" i="24"/>
  <c r="K72" i="24" s="1"/>
  <c r="K74" i="24" s="1"/>
  <c r="L70" i="24"/>
  <c r="L69" i="24"/>
  <c r="M49" i="24"/>
  <c r="L91" i="24"/>
  <c r="M79" i="24"/>
  <c r="F93" i="24"/>
  <c r="F96" i="24" s="1"/>
  <c r="G93" i="24"/>
  <c r="I77" i="24"/>
  <c r="L80" i="24"/>
  <c r="L63" i="24"/>
  <c r="L57" i="24"/>
  <c r="M47" i="24"/>
  <c r="H92" i="24" l="1"/>
  <c r="H93" i="24" s="1"/>
  <c r="H94" i="24"/>
  <c r="H95" i="24"/>
  <c r="L85" i="24"/>
  <c r="M80" i="24"/>
  <c r="M63" i="24"/>
  <c r="M57" i="24"/>
  <c r="N47" i="24"/>
  <c r="G96" i="24"/>
  <c r="H96" i="24"/>
  <c r="M91" i="24"/>
  <c r="N79" i="24"/>
  <c r="L65" i="24"/>
  <c r="L72" i="24" s="1"/>
  <c r="L74" i="24" s="1"/>
  <c r="M82" i="24"/>
  <c r="N73" i="24"/>
  <c r="M71" i="24"/>
  <c r="J77" i="24"/>
  <c r="J78" i="24" s="1"/>
  <c r="I84" i="24"/>
  <c r="I89" i="24" s="1"/>
  <c r="I78" i="24"/>
  <c r="M70" i="24"/>
  <c r="N49" i="24"/>
  <c r="M69" i="24"/>
  <c r="K81" i="24"/>
  <c r="K76" i="24"/>
  <c r="M85" i="24" l="1"/>
  <c r="K77" i="24"/>
  <c r="I92" i="24"/>
  <c r="I94" i="24"/>
  <c r="I90" i="24"/>
  <c r="I95" i="24" s="1"/>
  <c r="L81" i="24"/>
  <c r="L76" i="24"/>
  <c r="M65" i="24"/>
  <c r="M72" i="24" s="1"/>
  <c r="M74" i="24" s="1"/>
  <c r="J84" i="24"/>
  <c r="J89" i="24" s="1"/>
  <c r="J92" i="24" s="1"/>
  <c r="N82" i="24"/>
  <c r="N71" i="24"/>
  <c r="O73" i="24"/>
  <c r="O79" i="24"/>
  <c r="N91" i="24"/>
  <c r="N69" i="24"/>
  <c r="N70" i="24"/>
  <c r="O49" i="24"/>
  <c r="N80" i="24"/>
  <c r="N63" i="24"/>
  <c r="N57" i="24"/>
  <c r="O47" i="24"/>
  <c r="N65" i="24" l="1"/>
  <c r="N72" i="24" s="1"/>
  <c r="N74" i="24" s="1"/>
  <c r="N81" i="24" s="1"/>
  <c r="J94" i="24"/>
  <c r="K84" i="24"/>
  <c r="K89" i="24" s="1"/>
  <c r="K92" i="24" s="1"/>
  <c r="K93" i="24" s="1"/>
  <c r="K78" i="24"/>
  <c r="J90" i="24"/>
  <c r="J95" i="24" s="1"/>
  <c r="N85" i="24"/>
  <c r="O82" i="24"/>
  <c r="P73" i="24"/>
  <c r="O71" i="24"/>
  <c r="L77" i="24"/>
  <c r="O80" i="24"/>
  <c r="O57" i="24"/>
  <c r="P47" i="24"/>
  <c r="O63" i="24"/>
  <c r="J93" i="24"/>
  <c r="I93" i="24"/>
  <c r="I96" i="24" s="1"/>
  <c r="O69" i="24"/>
  <c r="P49" i="24"/>
  <c r="O70" i="24"/>
  <c r="O91" i="24"/>
  <c r="P79" i="24"/>
  <c r="M76" i="24"/>
  <c r="M81" i="24"/>
  <c r="K94" i="24" l="1"/>
  <c r="N76" i="24"/>
  <c r="N77" i="24" s="1"/>
  <c r="K90" i="24"/>
  <c r="K95" i="24" s="1"/>
  <c r="L84" i="24"/>
  <c r="L89" i="24" s="1"/>
  <c r="L90" i="24" s="1"/>
  <c r="O85" i="24"/>
  <c r="J96" i="24"/>
  <c r="P80" i="24"/>
  <c r="P63" i="24"/>
  <c r="P57" i="24"/>
  <c r="Q47" i="24"/>
  <c r="P82" i="24"/>
  <c r="P71" i="24"/>
  <c r="Q73" i="24"/>
  <c r="L78" i="24"/>
  <c r="M77" i="24"/>
  <c r="P70" i="24"/>
  <c r="P69" i="24"/>
  <c r="Q49" i="24"/>
  <c r="P91" i="24"/>
  <c r="Q79" i="24"/>
  <c r="O65" i="24"/>
  <c r="O72" i="24" s="1"/>
  <c r="O74" i="24" s="1"/>
  <c r="K96" i="24"/>
  <c r="L95" i="24" l="1"/>
  <c r="L92" i="24"/>
  <c r="L93" i="24" s="1"/>
  <c r="L96" i="24" s="1"/>
  <c r="M84" i="24"/>
  <c r="M89" i="24" s="1"/>
  <c r="M92" i="24" s="1"/>
  <c r="L94" i="24"/>
  <c r="P65" i="24"/>
  <c r="P72" i="24" s="1"/>
  <c r="P74" i="24" s="1"/>
  <c r="P81" i="24" s="1"/>
  <c r="O81" i="24"/>
  <c r="O76" i="24"/>
  <c r="Q91" i="24"/>
  <c r="R79" i="24"/>
  <c r="Q57" i="24"/>
  <c r="Q80" i="24"/>
  <c r="Q63" i="24"/>
  <c r="R47" i="24"/>
  <c r="N78" i="24"/>
  <c r="Q70" i="24"/>
  <c r="R49" i="24"/>
  <c r="Q69" i="24"/>
  <c r="M78" i="24"/>
  <c r="Q82" i="24"/>
  <c r="Q71" i="24"/>
  <c r="R73" i="24"/>
  <c r="P85" i="24"/>
  <c r="M90" i="24" l="1"/>
  <c r="M95" i="24" s="1"/>
  <c r="N84" i="24"/>
  <c r="N89" i="24" s="1"/>
  <c r="N92" i="24" s="1"/>
  <c r="N93" i="24" s="1"/>
  <c r="M94" i="24"/>
  <c r="P76" i="24"/>
  <c r="P77" i="24" s="1"/>
  <c r="Q65" i="24"/>
  <c r="Q72" i="24" s="1"/>
  <c r="Q74" i="24" s="1"/>
  <c r="Q76" i="24" s="1"/>
  <c r="R80" i="24"/>
  <c r="R63" i="24"/>
  <c r="R57" i="24"/>
  <c r="S47" i="24"/>
  <c r="Q85" i="24"/>
  <c r="R91" i="24"/>
  <c r="S79" i="24"/>
  <c r="R82" i="24"/>
  <c r="R71" i="24"/>
  <c r="S73" i="24"/>
  <c r="O77" i="24"/>
  <c r="R70" i="24"/>
  <c r="S49" i="24"/>
  <c r="R69" i="24"/>
  <c r="M93" i="24"/>
  <c r="N90" i="24" l="1"/>
  <c r="N95" i="24" s="1"/>
  <c r="N94" i="24"/>
  <c r="O84" i="24"/>
  <c r="O89" i="24" s="1"/>
  <c r="O92" i="24" s="1"/>
  <c r="Q81" i="24"/>
  <c r="R65" i="24"/>
  <c r="R72" i="24" s="1"/>
  <c r="R74" i="24" s="1"/>
  <c r="R76" i="24" s="1"/>
  <c r="O78" i="24"/>
  <c r="M96" i="24"/>
  <c r="F30" i="24"/>
  <c r="F31" i="24" s="1"/>
  <c r="S91" i="24"/>
  <c r="T79" i="24"/>
  <c r="S80" i="24"/>
  <c r="T47" i="24"/>
  <c r="S63" i="24"/>
  <c r="S57" i="24"/>
  <c r="Q77" i="24"/>
  <c r="S69" i="24"/>
  <c r="S70" i="24"/>
  <c r="T49" i="24"/>
  <c r="S82" i="24"/>
  <c r="T73" i="24"/>
  <c r="S71" i="24"/>
  <c r="P78" i="24"/>
  <c r="R85" i="24"/>
  <c r="N96" i="24"/>
  <c r="O90" i="24" l="1"/>
  <c r="O95" i="24" s="1"/>
  <c r="O94" i="24"/>
  <c r="P84" i="24"/>
  <c r="P89" i="24" s="1"/>
  <c r="P92" i="24" s="1"/>
  <c r="P93" i="24" s="1"/>
  <c r="R81" i="24"/>
  <c r="Q78" i="24"/>
  <c r="S85" i="24"/>
  <c r="T70" i="24"/>
  <c r="T69" i="24"/>
  <c r="U49" i="24"/>
  <c r="O93" i="24"/>
  <c r="O96" i="24" s="1"/>
  <c r="T82" i="24"/>
  <c r="T71" i="24"/>
  <c r="U73" i="24"/>
  <c r="S65" i="24"/>
  <c r="S72" i="24" s="1"/>
  <c r="S74" i="24" s="1"/>
  <c r="T63" i="24"/>
  <c r="T57" i="24"/>
  <c r="T80" i="24"/>
  <c r="U47" i="24"/>
  <c r="T91" i="24"/>
  <c r="U79" i="24"/>
  <c r="R77" i="24"/>
  <c r="P90" i="24" l="1"/>
  <c r="P95" i="24" s="1"/>
  <c r="Q84" i="24"/>
  <c r="Q89" i="24" s="1"/>
  <c r="Q92" i="24" s="1"/>
  <c r="Q93" i="24" s="1"/>
  <c r="Q96" i="24" s="1"/>
  <c r="P94" i="24"/>
  <c r="U82" i="24"/>
  <c r="U71" i="24"/>
  <c r="V73" i="24"/>
  <c r="U91" i="24"/>
  <c r="V79" i="24"/>
  <c r="U70" i="24"/>
  <c r="V49" i="24"/>
  <c r="U69" i="24"/>
  <c r="T65" i="24"/>
  <c r="T72" i="24" s="1"/>
  <c r="T74" i="24" s="1"/>
  <c r="R78" i="24"/>
  <c r="U80" i="24"/>
  <c r="V47" i="24"/>
  <c r="U57" i="24"/>
  <c r="U63" i="24"/>
  <c r="S81" i="24"/>
  <c r="S76" i="24"/>
  <c r="P96" i="24"/>
  <c r="T85" i="24"/>
  <c r="Q90" i="24" l="1"/>
  <c r="Q95" i="24" s="1"/>
  <c r="Q94" i="24"/>
  <c r="R84" i="24"/>
  <c r="R89" i="24" s="1"/>
  <c r="R92" i="24" s="1"/>
  <c r="R93" i="24" s="1"/>
  <c r="R96" i="24" s="1"/>
  <c r="U65" i="24"/>
  <c r="U72" i="24" s="1"/>
  <c r="U74" i="24" s="1"/>
  <c r="U76" i="24" s="1"/>
  <c r="S77" i="24"/>
  <c r="S84" i="24" s="1"/>
  <c r="S89" i="24" s="1"/>
  <c r="V80" i="24"/>
  <c r="V57" i="24"/>
  <c r="V63" i="24"/>
  <c r="W47" i="24"/>
  <c r="V82" i="24"/>
  <c r="V71" i="24"/>
  <c r="W73" i="24"/>
  <c r="T81" i="24"/>
  <c r="T76" i="24"/>
  <c r="V91" i="24"/>
  <c r="W79" i="24"/>
  <c r="V69" i="24"/>
  <c r="V70" i="24"/>
  <c r="W49" i="24"/>
  <c r="U85" i="24"/>
  <c r="R94" i="24" l="1"/>
  <c r="R90" i="24"/>
  <c r="R95" i="24" s="1"/>
  <c r="V85" i="24"/>
  <c r="U81" i="24"/>
  <c r="S92" i="24"/>
  <c r="S93" i="24" s="1"/>
  <c r="S96" i="24" s="1"/>
  <c r="S90" i="24"/>
  <c r="S94" i="24"/>
  <c r="W91" i="24"/>
  <c r="X79" i="24"/>
  <c r="W82" i="24"/>
  <c r="W71" i="24"/>
  <c r="X73" i="24"/>
  <c r="W69" i="24"/>
  <c r="W70" i="24"/>
  <c r="X49" i="24"/>
  <c r="U77" i="24"/>
  <c r="T77" i="24"/>
  <c r="T84" i="24" s="1"/>
  <c r="T89" i="24" s="1"/>
  <c r="W80" i="24"/>
  <c r="W63" i="24"/>
  <c r="X47" i="24"/>
  <c r="W57" i="24"/>
  <c r="V65" i="24"/>
  <c r="V72" i="24" s="1"/>
  <c r="V74" i="24" s="1"/>
  <c r="S78" i="24"/>
  <c r="S95" i="24" l="1"/>
  <c r="W85" i="24"/>
  <c r="T92" i="24"/>
  <c r="T93" i="24" s="1"/>
  <c r="T96" i="24" s="1"/>
  <c r="T94" i="24"/>
  <c r="T90" i="24"/>
  <c r="T95" i="24" s="1"/>
  <c r="X80" i="24"/>
  <c r="X63" i="24"/>
  <c r="X57" i="24"/>
  <c r="Y47" i="24"/>
  <c r="T78" i="24"/>
  <c r="X70" i="24"/>
  <c r="X69" i="24"/>
  <c r="Y49" i="24"/>
  <c r="X82" i="24"/>
  <c r="X71" i="24"/>
  <c r="Y73" i="24"/>
  <c r="U84" i="24"/>
  <c r="U89" i="24" s="1"/>
  <c r="W65" i="24"/>
  <c r="W72" i="24" s="1"/>
  <c r="W74" i="24" s="1"/>
  <c r="V81" i="24"/>
  <c r="V76" i="24"/>
  <c r="U78" i="24"/>
  <c r="X91" i="24"/>
  <c r="Y79" i="24"/>
  <c r="X65" i="24" l="1"/>
  <c r="X72" i="24" s="1"/>
  <c r="X74" i="24" s="1"/>
  <c r="X81" i="24" s="1"/>
  <c r="Y91" i="24"/>
  <c r="Z79" i="24"/>
  <c r="W81" i="24"/>
  <c r="W76" i="24"/>
  <c r="U92" i="24"/>
  <c r="U93" i="24" s="1"/>
  <c r="U96" i="24" s="1"/>
  <c r="U94" i="24"/>
  <c r="U90" i="24"/>
  <c r="U95" i="24" s="1"/>
  <c r="Y70" i="24"/>
  <c r="Z49" i="24"/>
  <c r="Y69" i="24"/>
  <c r="Y80" i="24"/>
  <c r="Y63" i="24"/>
  <c r="Z47" i="24"/>
  <c r="Y57" i="24"/>
  <c r="V77" i="24"/>
  <c r="V84" i="24" s="1"/>
  <c r="V89" i="24" s="1"/>
  <c r="Y82" i="24"/>
  <c r="Y71" i="24"/>
  <c r="Z73" i="24"/>
  <c r="X85" i="24"/>
  <c r="X76" i="24" l="1"/>
  <c r="X77" i="24" s="1"/>
  <c r="V78" i="24"/>
  <c r="Z82" i="24"/>
  <c r="AA73" i="24"/>
  <c r="Z71" i="24"/>
  <c r="V92" i="24"/>
  <c r="V93" i="24" s="1"/>
  <c r="V96" i="24" s="1"/>
  <c r="V90" i="24"/>
  <c r="V95" i="24" s="1"/>
  <c r="V94" i="24"/>
  <c r="Y65" i="24"/>
  <c r="Y72" i="24" s="1"/>
  <c r="Y74" i="24" s="1"/>
  <c r="Y85" i="24"/>
  <c r="W77" i="24"/>
  <c r="W84" i="24" s="1"/>
  <c r="W89" i="24" s="1"/>
  <c r="Z91" i="24"/>
  <c r="AA79" i="24"/>
  <c r="Z80" i="24"/>
  <c r="Z57" i="24"/>
  <c r="AA47" i="24"/>
  <c r="Z63" i="24"/>
  <c r="Z70" i="24"/>
  <c r="AA49" i="24"/>
  <c r="Z69" i="24"/>
  <c r="Z65" i="24" l="1"/>
  <c r="Z72" i="24" s="1"/>
  <c r="Z74" i="24" s="1"/>
  <c r="X84" i="24"/>
  <c r="X89" i="24" s="1"/>
  <c r="X94" i="24" s="1"/>
  <c r="W92" i="24"/>
  <c r="W93" i="24" s="1"/>
  <c r="W96" i="24" s="1"/>
  <c r="W94" i="24"/>
  <c r="W90" i="24"/>
  <c r="W95" i="24" s="1"/>
  <c r="Y81" i="24"/>
  <c r="Y76" i="24"/>
  <c r="Z81" i="24"/>
  <c r="Z76" i="24"/>
  <c r="AA80" i="24"/>
  <c r="AA57" i="24"/>
  <c r="AA63" i="24"/>
  <c r="AB47" i="24"/>
  <c r="X78" i="24"/>
  <c r="W78" i="24"/>
  <c r="AA69" i="24"/>
  <c r="AA70" i="24"/>
  <c r="AB49" i="24"/>
  <c r="AA91" i="24"/>
  <c r="AB79" i="24"/>
  <c r="AA82" i="24"/>
  <c r="AB73" i="24"/>
  <c r="AA71" i="24"/>
  <c r="Z85" i="24"/>
  <c r="X92" i="24" l="1"/>
  <c r="X93" i="24" s="1"/>
  <c r="X96" i="24" s="1"/>
  <c r="X90" i="24"/>
  <c r="X95" i="24" s="1"/>
  <c r="AA85" i="24"/>
  <c r="AB91" i="24"/>
  <c r="AC79" i="24"/>
  <c r="AA65" i="24"/>
  <c r="AA72" i="24" s="1"/>
  <c r="AA74" i="24" s="1"/>
  <c r="Y77" i="24"/>
  <c r="Y84" i="24" s="1"/>
  <c r="Y89" i="24" s="1"/>
  <c r="AB82" i="24"/>
  <c r="AC73" i="24"/>
  <c r="AB71" i="24"/>
  <c r="AB70" i="24"/>
  <c r="AB69" i="24"/>
  <c r="AC49" i="24"/>
  <c r="AB63" i="24"/>
  <c r="AB57" i="24"/>
  <c r="AC47" i="24"/>
  <c r="AB80" i="24"/>
  <c r="Z77" i="24"/>
  <c r="Z78" i="24" s="1"/>
  <c r="AB85" i="24" l="1"/>
  <c r="Y92" i="24"/>
  <c r="Y93" i="24" s="1"/>
  <c r="Y96" i="24" s="1"/>
  <c r="Y94" i="24"/>
  <c r="Y90" i="24"/>
  <c r="Y95" i="24" s="1"/>
  <c r="AC91" i="24"/>
  <c r="AD79" i="24"/>
  <c r="AC80" i="24"/>
  <c r="AC63" i="24"/>
  <c r="AC57" i="24"/>
  <c r="AD47" i="24"/>
  <c r="AC70" i="24"/>
  <c r="AD49" i="24"/>
  <c r="AC69" i="24"/>
  <c r="AC82" i="24"/>
  <c r="AD73" i="24"/>
  <c r="AC71" i="24"/>
  <c r="Z84" i="24"/>
  <c r="Z89" i="24" s="1"/>
  <c r="AB65" i="24"/>
  <c r="AB72" i="24" s="1"/>
  <c r="AB74" i="24" s="1"/>
  <c r="AA81" i="24"/>
  <c r="AA76" i="24"/>
  <c r="Y78" i="24"/>
  <c r="AC85" i="24" l="1"/>
  <c r="AA77" i="24"/>
  <c r="AA84" i="24" s="1"/>
  <c r="AA89" i="24" s="1"/>
  <c r="AD69" i="24"/>
  <c r="AD70" i="24"/>
  <c r="AE49" i="24"/>
  <c r="AD82" i="24"/>
  <c r="AD71" i="24"/>
  <c r="AE73" i="24"/>
  <c r="Z92" i="24"/>
  <c r="Z93" i="24" s="1"/>
  <c r="Z96" i="24" s="1"/>
  <c r="Z90" i="24"/>
  <c r="Z95" i="24" s="1"/>
  <c r="Z94" i="24"/>
  <c r="AC65" i="24"/>
  <c r="AC72" i="24" s="1"/>
  <c r="AC74" i="24" s="1"/>
  <c r="AB81" i="24"/>
  <c r="AB76" i="24"/>
  <c r="AD63" i="24"/>
  <c r="AD80" i="24"/>
  <c r="AD57" i="24"/>
  <c r="AE47" i="24"/>
  <c r="AE79" i="24"/>
  <c r="AD91" i="24"/>
  <c r="AD85" i="24" l="1"/>
  <c r="AA78" i="24"/>
  <c r="AE80" i="24"/>
  <c r="AF47" i="24"/>
  <c r="AE57" i="24"/>
  <c r="AE63" i="24"/>
  <c r="AB77" i="24"/>
  <c r="AB84" i="24" s="1"/>
  <c r="AB89" i="24" s="1"/>
  <c r="AD65" i="24"/>
  <c r="AD72" i="24" s="1"/>
  <c r="AD74" i="24" s="1"/>
  <c r="AE91" i="24"/>
  <c r="AF79" i="24"/>
  <c r="AA92" i="24"/>
  <c r="AA93" i="24" s="1"/>
  <c r="AA96" i="24" s="1"/>
  <c r="AA90" i="24"/>
  <c r="AA95" i="24" s="1"/>
  <c r="AA94" i="24"/>
  <c r="AC76" i="24"/>
  <c r="AC81" i="24"/>
  <c r="AE82" i="24"/>
  <c r="AF73" i="24"/>
  <c r="AE71" i="24"/>
  <c r="AE70" i="24"/>
  <c r="AE69" i="24"/>
  <c r="AF49" i="24"/>
  <c r="AE85" i="24" l="1"/>
  <c r="AD81" i="24"/>
  <c r="AD76" i="24"/>
  <c r="AC77" i="24"/>
  <c r="AC84" i="24" s="1"/>
  <c r="AC89" i="24" s="1"/>
  <c r="AB92" i="24"/>
  <c r="AB93" i="24" s="1"/>
  <c r="AB96" i="24" s="1"/>
  <c r="AB90" i="24"/>
  <c r="AB95" i="24" s="1"/>
  <c r="AB94" i="24"/>
  <c r="AF80" i="24"/>
  <c r="AF63" i="24"/>
  <c r="AF57" i="24"/>
  <c r="AG47" i="24"/>
  <c r="AF69" i="24"/>
  <c r="AG49" i="24"/>
  <c r="AF70" i="24"/>
  <c r="AF82" i="24"/>
  <c r="AG73" i="24"/>
  <c r="AF71" i="24"/>
  <c r="AE65" i="24"/>
  <c r="AE72" i="24" s="1"/>
  <c r="AE74" i="24" s="1"/>
  <c r="AF91" i="24"/>
  <c r="AG79" i="24"/>
  <c r="AB78" i="24"/>
  <c r="AC78" i="24" l="1"/>
  <c r="AC92" i="24"/>
  <c r="AC93" i="24" s="1"/>
  <c r="AC96" i="24" s="1"/>
  <c r="AC94" i="24"/>
  <c r="AC90" i="24"/>
  <c r="AC95" i="24" s="1"/>
  <c r="AE81" i="24"/>
  <c r="AE76" i="24"/>
  <c r="AF85" i="24"/>
  <c r="AD77" i="24"/>
  <c r="AD84" i="24" s="1"/>
  <c r="AD89" i="24" s="1"/>
  <c r="AG80" i="24"/>
  <c r="AG57" i="24"/>
  <c r="AH47" i="24"/>
  <c r="AG63" i="24"/>
  <c r="AG70" i="24"/>
  <c r="AH49" i="24"/>
  <c r="AG69" i="24"/>
  <c r="AG91" i="24"/>
  <c r="AH79" i="24"/>
  <c r="AG82" i="24"/>
  <c r="AH73" i="24"/>
  <c r="AG71" i="24"/>
  <c r="AF65" i="24"/>
  <c r="AF72" i="24" s="1"/>
  <c r="AF74" i="24" s="1"/>
  <c r="AG65" i="24" l="1"/>
  <c r="AG72" i="24" s="1"/>
  <c r="AG74" i="24" s="1"/>
  <c r="AG81" i="24" s="1"/>
  <c r="AD78" i="24"/>
  <c r="AH80" i="24"/>
  <c r="AH63" i="24"/>
  <c r="AH57" i="24"/>
  <c r="AI47" i="24"/>
  <c r="AF81" i="24"/>
  <c r="AF76" i="24"/>
  <c r="AH91" i="24"/>
  <c r="AI79" i="24"/>
  <c r="AH70" i="24"/>
  <c r="AI49" i="24"/>
  <c r="AH69" i="24"/>
  <c r="AH82" i="24"/>
  <c r="AI73" i="24"/>
  <c r="AH71" i="24"/>
  <c r="AD92" i="24"/>
  <c r="AD93" i="24" s="1"/>
  <c r="AD96" i="24" s="1"/>
  <c r="AD90" i="24"/>
  <c r="AD95" i="24" s="1"/>
  <c r="AD94" i="24"/>
  <c r="AG85" i="24"/>
  <c r="AE77" i="24"/>
  <c r="AE84" i="24" s="1"/>
  <c r="AE89" i="24" s="1"/>
  <c r="AE78" i="24" l="1"/>
  <c r="AG76" i="24"/>
  <c r="AI82" i="24"/>
  <c r="AI71" i="24"/>
  <c r="AJ73" i="24"/>
  <c r="AH85" i="24"/>
  <c r="AE92" i="24"/>
  <c r="AE93" i="24" s="1"/>
  <c r="AE96" i="24" s="1"/>
  <c r="AE94" i="24"/>
  <c r="AE90" i="24"/>
  <c r="AE95" i="24" s="1"/>
  <c r="AI70" i="24"/>
  <c r="AI69" i="24"/>
  <c r="AJ49" i="24"/>
  <c r="AF77" i="24"/>
  <c r="AF84" i="24" s="1"/>
  <c r="AF89" i="24" s="1"/>
  <c r="AI91" i="24"/>
  <c r="AJ79" i="24"/>
  <c r="AI80" i="24"/>
  <c r="AI63" i="24"/>
  <c r="AJ47" i="24"/>
  <c r="AI57" i="24"/>
  <c r="AH65" i="24"/>
  <c r="AH72" i="24" s="1"/>
  <c r="AH74" i="24" s="1"/>
  <c r="AG77" i="24" l="1"/>
  <c r="AG84" i="24" s="1"/>
  <c r="AG89" i="24" s="1"/>
  <c r="AG94" i="24" s="1"/>
  <c r="AI65" i="24"/>
  <c r="AI72" i="24" s="1"/>
  <c r="AI74" i="24" s="1"/>
  <c r="AI81" i="24" s="1"/>
  <c r="AF78" i="24"/>
  <c r="AF92" i="24"/>
  <c r="AF93" i="24" s="1"/>
  <c r="AF96" i="24" s="1"/>
  <c r="AF90" i="24"/>
  <c r="AF95" i="24" s="1"/>
  <c r="AF94" i="24"/>
  <c r="AH81" i="24"/>
  <c r="AH76" i="24"/>
  <c r="AG92" i="24"/>
  <c r="AK79" i="24"/>
  <c r="AJ91" i="24"/>
  <c r="AJ69" i="24"/>
  <c r="AJ70" i="24"/>
  <c r="AK49" i="24"/>
  <c r="AJ82" i="24"/>
  <c r="AJ71" i="24"/>
  <c r="AK73" i="24"/>
  <c r="AJ63" i="24"/>
  <c r="AJ57" i="24"/>
  <c r="AJ80" i="24"/>
  <c r="AK47" i="24"/>
  <c r="AI85" i="24"/>
  <c r="AG90" i="24" l="1"/>
  <c r="AI76" i="24"/>
  <c r="AG78" i="24"/>
  <c r="AG93" i="24"/>
  <c r="AG96" i="24" s="1"/>
  <c r="AK80" i="24"/>
  <c r="AK57" i="24"/>
  <c r="AL47" i="24"/>
  <c r="AK63" i="24"/>
  <c r="AK82" i="24"/>
  <c r="AK71" i="24"/>
  <c r="AL73" i="24"/>
  <c r="AJ85" i="24"/>
  <c r="AK70" i="24"/>
  <c r="AL49" i="24"/>
  <c r="AK69" i="24"/>
  <c r="AK91" i="24"/>
  <c r="AL79" i="24"/>
  <c r="AI77" i="24"/>
  <c r="AI78" i="24" s="1"/>
  <c r="AJ65" i="24"/>
  <c r="AJ72" i="24" s="1"/>
  <c r="AJ74" i="24" s="1"/>
  <c r="AG95" i="24"/>
  <c r="AH77" i="24"/>
  <c r="AH84" i="24" s="1"/>
  <c r="AH89" i="24" s="1"/>
  <c r="AK85" i="24" l="1"/>
  <c r="AH78" i="24"/>
  <c r="AH92" i="24"/>
  <c r="AH93" i="24" s="1"/>
  <c r="AH96" i="24" s="1"/>
  <c r="AH94" i="24"/>
  <c r="AH90" i="24"/>
  <c r="AH95" i="24" s="1"/>
  <c r="AJ81" i="24"/>
  <c r="AJ76" i="24"/>
  <c r="AL91" i="24"/>
  <c r="AM79" i="24"/>
  <c r="AK65" i="24"/>
  <c r="AK72" i="24" s="1"/>
  <c r="AK74" i="24" s="1"/>
  <c r="AI84" i="24"/>
  <c r="AI89" i="24" s="1"/>
  <c r="AL70" i="24"/>
  <c r="AL69" i="24"/>
  <c r="AM49" i="24"/>
  <c r="AL82" i="24"/>
  <c r="AM73" i="24"/>
  <c r="AL71" i="24"/>
  <c r="AL57" i="24"/>
  <c r="AL80" i="24"/>
  <c r="AL63" i="24"/>
  <c r="AM47" i="24"/>
  <c r="AL85" i="24" l="1"/>
  <c r="AM70" i="24"/>
  <c r="AM69" i="24"/>
  <c r="AN49" i="24"/>
  <c r="AK76" i="24"/>
  <c r="AK81" i="24"/>
  <c r="AM80" i="24"/>
  <c r="AM63" i="24"/>
  <c r="AN47" i="24"/>
  <c r="AM57" i="24"/>
  <c r="AL65" i="24"/>
  <c r="AL72" i="24" s="1"/>
  <c r="AL74" i="24" s="1"/>
  <c r="AM91" i="24"/>
  <c r="AN79" i="24"/>
  <c r="AM82" i="24"/>
  <c r="AN73" i="24"/>
  <c r="AM71" i="24"/>
  <c r="AI92" i="24"/>
  <c r="AI93" i="24" s="1"/>
  <c r="AI96" i="24" s="1"/>
  <c r="AI94" i="24"/>
  <c r="AI90" i="24"/>
  <c r="AI95" i="24" s="1"/>
  <c r="AJ77" i="24"/>
  <c r="AJ84" i="24" s="1"/>
  <c r="AJ89" i="24" s="1"/>
  <c r="AM65" i="24" l="1"/>
  <c r="AM72" i="24" s="1"/>
  <c r="AM74" i="24" s="1"/>
  <c r="AM81" i="24" s="1"/>
  <c r="AN82" i="24"/>
  <c r="AN71" i="24"/>
  <c r="AO73" i="24"/>
  <c r="AL81" i="24"/>
  <c r="AL76" i="24"/>
  <c r="AN70" i="24"/>
  <c r="AN69" i="24"/>
  <c r="AO49" i="24"/>
  <c r="AJ78" i="24"/>
  <c r="AK77" i="24"/>
  <c r="AK84" i="24" s="1"/>
  <c r="AK89" i="24" s="1"/>
  <c r="AJ92" i="24"/>
  <c r="AJ93" i="24" s="1"/>
  <c r="AJ96" i="24" s="1"/>
  <c r="AJ94" i="24"/>
  <c r="AJ90" i="24"/>
  <c r="AJ95" i="24" s="1"/>
  <c r="AN91" i="24"/>
  <c r="AO79" i="24"/>
  <c r="AN80" i="24"/>
  <c r="AN63" i="24"/>
  <c r="AN57" i="24"/>
  <c r="AO47" i="24"/>
  <c r="AM85" i="24"/>
  <c r="AM76" i="24" l="1"/>
  <c r="AM77" i="24" s="1"/>
  <c r="AK78" i="24"/>
  <c r="AN65" i="24"/>
  <c r="AN72" i="24" s="1"/>
  <c r="AN74" i="24" s="1"/>
  <c r="AN76" i="24" s="1"/>
  <c r="AP49" i="24"/>
  <c r="AO70" i="24"/>
  <c r="AO69" i="24"/>
  <c r="AK92" i="24"/>
  <c r="AK93" i="24" s="1"/>
  <c r="AK96" i="24" s="1"/>
  <c r="AK94" i="24"/>
  <c r="AK90" i="24"/>
  <c r="AK95" i="24" s="1"/>
  <c r="AO82" i="24"/>
  <c r="AP73" i="24"/>
  <c r="AO71" i="24"/>
  <c r="AO80" i="24"/>
  <c r="AO63" i="24"/>
  <c r="AP47" i="24"/>
  <c r="AO57" i="24"/>
  <c r="AO91" i="24"/>
  <c r="AP79" i="24"/>
  <c r="AN85" i="24"/>
  <c r="AL77" i="24"/>
  <c r="AL84" i="24" s="1"/>
  <c r="AL89" i="24" s="1"/>
  <c r="AN81" i="24" l="1"/>
  <c r="AL92" i="24"/>
  <c r="AL93" i="24" s="1"/>
  <c r="AL96" i="24" s="1"/>
  <c r="AL90" i="24"/>
  <c r="AL95" i="24" s="1"/>
  <c r="AL94" i="24"/>
  <c r="AO85" i="24"/>
  <c r="AM84" i="24"/>
  <c r="AM89" i="24" s="1"/>
  <c r="AN77" i="24"/>
  <c r="AL78" i="24"/>
  <c r="AM78" i="24"/>
  <c r="AP80" i="24"/>
  <c r="AP57" i="24"/>
  <c r="AQ47" i="24"/>
  <c r="AP63" i="24"/>
  <c r="AP82" i="24"/>
  <c r="AP71" i="24"/>
  <c r="AQ73" i="24"/>
  <c r="AO65" i="24"/>
  <c r="AO72" i="24" s="1"/>
  <c r="AO74" i="24" s="1"/>
  <c r="AP91" i="24"/>
  <c r="AQ79" i="24"/>
  <c r="AQ49" i="24"/>
  <c r="AP69" i="24"/>
  <c r="AP70" i="24"/>
  <c r="AP85" i="24" l="1"/>
  <c r="AN84" i="24"/>
  <c r="AN89" i="24" s="1"/>
  <c r="AN92" i="24" s="1"/>
  <c r="AQ91" i="24"/>
  <c r="AR79" i="24"/>
  <c r="AQ82" i="24"/>
  <c r="AQ71" i="24"/>
  <c r="AR73" i="24"/>
  <c r="AQ80" i="24"/>
  <c r="AQ57" i="24"/>
  <c r="AR47" i="24"/>
  <c r="AQ63" i="24"/>
  <c r="AP65" i="24"/>
  <c r="AP72" i="24" s="1"/>
  <c r="AP74" i="24" s="1"/>
  <c r="AN78" i="24"/>
  <c r="AQ70" i="24"/>
  <c r="AQ85" i="24" s="1"/>
  <c r="AQ69" i="24"/>
  <c r="AR49" i="24"/>
  <c r="AO81" i="24"/>
  <c r="AO76" i="24"/>
  <c r="AM92" i="24"/>
  <c r="AM93" i="24" s="1"/>
  <c r="AM96" i="24" s="1"/>
  <c r="AM94" i="24"/>
  <c r="AM90" i="24"/>
  <c r="AM95" i="24" s="1"/>
  <c r="AN94" i="24" l="1"/>
  <c r="AN90" i="24"/>
  <c r="AN95" i="24" s="1"/>
  <c r="AQ65" i="24"/>
  <c r="AQ72" i="24" s="1"/>
  <c r="AQ74" i="24" s="1"/>
  <c r="AQ81" i="24" s="1"/>
  <c r="AR82" i="24"/>
  <c r="AS73" i="24"/>
  <c r="AR71" i="24"/>
  <c r="AO77" i="24"/>
  <c r="AO84" i="24" s="1"/>
  <c r="AO89" i="24" s="1"/>
  <c r="AR80" i="24"/>
  <c r="AR63" i="24"/>
  <c r="AR57" i="24"/>
  <c r="AS47" i="24"/>
  <c r="AR70" i="24"/>
  <c r="AR69" i="24"/>
  <c r="AS49" i="24"/>
  <c r="AP81" i="24"/>
  <c r="AP76" i="24"/>
  <c r="AR91" i="24"/>
  <c r="AS79" i="24"/>
  <c r="AN93" i="24"/>
  <c r="AN96" i="24" s="1"/>
  <c r="AQ76" i="24" l="1"/>
  <c r="AQ77" i="24" s="1"/>
  <c r="AR65" i="24"/>
  <c r="AR72" i="24" s="1"/>
  <c r="AR74" i="24" s="1"/>
  <c r="AR81" i="24" s="1"/>
  <c r="AO92" i="24"/>
  <c r="AO93" i="24" s="1"/>
  <c r="AO96" i="24" s="1"/>
  <c r="AO90" i="24"/>
  <c r="AO95" i="24" s="1"/>
  <c r="AO94" i="24"/>
  <c r="AP77" i="24"/>
  <c r="AP84" i="24" s="1"/>
  <c r="AP89" i="24" s="1"/>
  <c r="AO78" i="24"/>
  <c r="AS91" i="24"/>
  <c r="AT79" i="24"/>
  <c r="AS70" i="24"/>
  <c r="AT49" i="24"/>
  <c r="AS69" i="24"/>
  <c r="AS82" i="24"/>
  <c r="AT73" i="24"/>
  <c r="AS71" i="24"/>
  <c r="AS80" i="24"/>
  <c r="AS63" i="24"/>
  <c r="AS57" i="24"/>
  <c r="AT47" i="24"/>
  <c r="AR85" i="24"/>
  <c r="AR76" i="24" l="1"/>
  <c r="AQ84" i="24"/>
  <c r="AQ89" i="24" s="1"/>
  <c r="AQ94" i="24" s="1"/>
  <c r="AP78" i="24"/>
  <c r="AQ78" i="24"/>
  <c r="AS65" i="24"/>
  <c r="AS72" i="24" s="1"/>
  <c r="AS74" i="24" s="1"/>
  <c r="AS81" i="24" s="1"/>
  <c r="AP92" i="24"/>
  <c r="AP93" i="24" s="1"/>
  <c r="AP96" i="24" s="1"/>
  <c r="AP90" i="24"/>
  <c r="AP95" i="24" s="1"/>
  <c r="AP94" i="24"/>
  <c r="AT80" i="24"/>
  <c r="AT63" i="24"/>
  <c r="AT57" i="24"/>
  <c r="AU47" i="24"/>
  <c r="AR77" i="24"/>
  <c r="AR84" i="24" s="1"/>
  <c r="AR89" i="24" s="1"/>
  <c r="AU79" i="24"/>
  <c r="AT91" i="24"/>
  <c r="AS76" i="24"/>
  <c r="AT69" i="24"/>
  <c r="AT70" i="24"/>
  <c r="AU49" i="24"/>
  <c r="AT82" i="24"/>
  <c r="AT71" i="24"/>
  <c r="AU73" i="24"/>
  <c r="AS85" i="24"/>
  <c r="AQ92" i="24" l="1"/>
  <c r="AQ90" i="24"/>
  <c r="AQ95" i="24" s="1"/>
  <c r="AR92" i="24"/>
  <c r="AR93" i="24" s="1"/>
  <c r="AR90" i="24"/>
  <c r="AR94" i="24"/>
  <c r="AU70" i="24"/>
  <c r="AU69" i="24"/>
  <c r="AV49" i="24"/>
  <c r="AS77" i="24"/>
  <c r="AS84" i="24" s="1"/>
  <c r="AS89" i="24" s="1"/>
  <c r="AU82" i="24"/>
  <c r="AU71" i="24"/>
  <c r="AV73" i="24"/>
  <c r="AT85" i="24"/>
  <c r="AR78" i="24"/>
  <c r="AT65" i="24"/>
  <c r="AT72" i="24" s="1"/>
  <c r="AT74" i="24" s="1"/>
  <c r="AU80" i="24"/>
  <c r="AU57" i="24"/>
  <c r="AV47" i="24"/>
  <c r="AU63" i="24"/>
  <c r="AU91" i="24"/>
  <c r="AV79" i="24"/>
  <c r="AQ93" i="24"/>
  <c r="AQ96" i="24" s="1"/>
  <c r="AR95" i="24" l="1"/>
  <c r="AS92" i="24"/>
  <c r="AS93" i="24" s="1"/>
  <c r="AS96" i="24" s="1"/>
  <c r="AS94" i="24"/>
  <c r="AS90" i="24"/>
  <c r="AS95" i="24" s="1"/>
  <c r="AU85" i="24"/>
  <c r="AT81" i="24"/>
  <c r="AT76" i="24"/>
  <c r="AV82" i="24"/>
  <c r="AW73" i="24"/>
  <c r="AV71" i="24"/>
  <c r="AS78" i="24"/>
  <c r="AV91" i="24"/>
  <c r="AW79" i="24"/>
  <c r="AV80" i="24"/>
  <c r="AV63" i="24"/>
  <c r="AV57" i="24"/>
  <c r="AW47" i="24"/>
  <c r="AV69" i="24"/>
  <c r="AV70" i="24"/>
  <c r="AW49" i="24"/>
  <c r="AU65" i="24"/>
  <c r="AU72" i="24" s="1"/>
  <c r="AU74" i="24" s="1"/>
  <c r="AR96" i="24"/>
  <c r="AV85" i="24" l="1"/>
  <c r="AW70" i="24"/>
  <c r="AX49" i="24"/>
  <c r="AW69" i="24"/>
  <c r="AT77" i="24"/>
  <c r="AT84" i="24" s="1"/>
  <c r="AT89" i="24" s="1"/>
  <c r="AU81" i="24"/>
  <c r="AU76" i="24"/>
  <c r="AW57" i="24"/>
  <c r="AW63" i="24"/>
  <c r="AW80" i="24"/>
  <c r="AX47" i="24"/>
  <c r="AW91" i="24"/>
  <c r="AX79" i="24"/>
  <c r="AW82" i="24"/>
  <c r="AX73" i="24"/>
  <c r="AW71" i="24"/>
  <c r="AV65" i="24"/>
  <c r="AV72" i="24" s="1"/>
  <c r="AV74" i="24" s="1"/>
  <c r="AW65" i="24" l="1"/>
  <c r="AW72" i="24" s="1"/>
  <c r="AW74" i="24" s="1"/>
  <c r="AW76" i="24" s="1"/>
  <c r="AX82" i="24"/>
  <c r="AY73" i="24"/>
  <c r="AX71" i="24"/>
  <c r="AX80" i="24"/>
  <c r="AX63" i="24"/>
  <c r="AX57" i="24"/>
  <c r="AY47" i="24"/>
  <c r="AU77" i="24"/>
  <c r="AU84" i="24" s="1"/>
  <c r="AU89" i="24" s="1"/>
  <c r="AX70" i="24"/>
  <c r="AY49" i="24"/>
  <c r="AX69" i="24"/>
  <c r="AT78" i="24"/>
  <c r="AT92" i="24"/>
  <c r="AT93" i="24" s="1"/>
  <c r="AT96" i="24" s="1"/>
  <c r="AT94" i="24"/>
  <c r="AT90" i="24"/>
  <c r="AT95" i="24" s="1"/>
  <c r="AV76" i="24"/>
  <c r="AV81" i="24"/>
  <c r="AX91" i="24"/>
  <c r="AY79" i="24"/>
  <c r="AW85" i="24"/>
  <c r="AW81" i="24" l="1"/>
  <c r="AX85" i="24"/>
  <c r="AU92" i="24"/>
  <c r="AU93" i="24" s="1"/>
  <c r="AU96" i="24" s="1"/>
  <c r="AU94" i="24"/>
  <c r="AU90" i="24"/>
  <c r="AU95" i="24" s="1"/>
  <c r="AY91" i="24"/>
  <c r="AZ79" i="24"/>
  <c r="AY80" i="24"/>
  <c r="AZ47" i="24"/>
  <c r="AY63" i="24"/>
  <c r="AY57" i="24"/>
  <c r="AV77" i="24"/>
  <c r="AV84" i="24" s="1"/>
  <c r="AV89" i="24" s="1"/>
  <c r="AW77" i="24"/>
  <c r="AY70" i="24"/>
  <c r="AY69" i="24"/>
  <c r="AZ49" i="24"/>
  <c r="AY82" i="24"/>
  <c r="AZ73" i="24"/>
  <c r="AY71" i="24"/>
  <c r="AX65" i="24"/>
  <c r="AX72" i="24" s="1"/>
  <c r="AX74" i="24" s="1"/>
  <c r="AU78" i="24"/>
  <c r="AW84" i="24" l="1"/>
  <c r="AW89" i="24" s="1"/>
  <c r="AW92" i="24" s="1"/>
  <c r="AV78" i="24"/>
  <c r="AX76" i="24"/>
  <c r="AX81" i="24"/>
  <c r="AY65" i="24"/>
  <c r="AY72" i="24" s="1"/>
  <c r="AY74" i="24" s="1"/>
  <c r="AZ63" i="24"/>
  <c r="AZ57" i="24"/>
  <c r="AZ80" i="24"/>
  <c r="AZ82" i="24"/>
  <c r="AZ71" i="24"/>
  <c r="BA73" i="24"/>
  <c r="AY85" i="24"/>
  <c r="AV92" i="24"/>
  <c r="AV93" i="24" s="1"/>
  <c r="AV96" i="24" s="1"/>
  <c r="AV94" i="24"/>
  <c r="AV90" i="24"/>
  <c r="AV95" i="24" s="1"/>
  <c r="AZ69" i="24"/>
  <c r="AZ70" i="24"/>
  <c r="AW78" i="24"/>
  <c r="AZ91" i="24"/>
  <c r="BA79" i="24"/>
  <c r="BA91" i="24" s="1"/>
  <c r="AW90" i="24" l="1"/>
  <c r="AW95" i="24" s="1"/>
  <c r="AW94" i="24"/>
  <c r="AZ85" i="24"/>
  <c r="BA85" i="24" s="1"/>
  <c r="AY81" i="24"/>
  <c r="AY76" i="24"/>
  <c r="BA82" i="24"/>
  <c r="BA71" i="24"/>
  <c r="BA65" i="24" s="1"/>
  <c r="BA72" i="24" s="1"/>
  <c r="BA74" i="24" s="1"/>
  <c r="AX77" i="24"/>
  <c r="AX84" i="24" s="1"/>
  <c r="AX89" i="24" s="1"/>
  <c r="AZ65" i="24"/>
  <c r="AZ72" i="24" s="1"/>
  <c r="AZ74" i="24" s="1"/>
  <c r="AW93" i="24"/>
  <c r="AW96" i="24" s="1"/>
  <c r="AX92" i="24" l="1"/>
  <c r="AX93" i="24" s="1"/>
  <c r="AX96" i="24" s="1"/>
  <c r="AX94" i="24"/>
  <c r="AX90" i="24"/>
  <c r="AX95" i="24" s="1"/>
  <c r="AZ81" i="24"/>
  <c r="AZ76" i="24"/>
  <c r="AY77" i="24"/>
  <c r="AY84" i="24" s="1"/>
  <c r="AY89" i="24" s="1"/>
  <c r="AX78" i="24"/>
  <c r="BA76" i="24"/>
  <c r="BA81" i="24"/>
  <c r="AY92" i="24" l="1"/>
  <c r="AY93" i="24" s="1"/>
  <c r="AY96" i="24" s="1"/>
  <c r="AY90" i="24"/>
  <c r="AY95" i="24" s="1"/>
  <c r="AY94" i="24"/>
  <c r="AZ77" i="24"/>
  <c r="AZ84" i="24" s="1"/>
  <c r="AZ89" i="24" s="1"/>
  <c r="AY78" i="24"/>
  <c r="BA77" i="24"/>
  <c r="BA84" i="24" l="1"/>
  <c r="BA89" i="24" s="1"/>
  <c r="BA92" i="24" s="1"/>
  <c r="AZ78" i="24"/>
  <c r="AZ92" i="24"/>
  <c r="AZ93" i="24" s="1"/>
  <c r="AZ96" i="24" s="1"/>
  <c r="F29" i="24" s="1"/>
  <c r="AZ94" i="24"/>
  <c r="AZ90" i="24"/>
  <c r="AZ95" i="24" s="1"/>
  <c r="F28" i="24" s="1"/>
  <c r="BA78" i="24"/>
  <c r="BA94" i="24" l="1"/>
  <c r="BA90" i="24"/>
  <c r="BA95" i="24" s="1"/>
  <c r="BA93" i="24"/>
  <c r="BA96" i="24" s="1"/>
  <c r="C27" i="6" l="1"/>
  <c r="A5" i="23" l="1"/>
  <c r="A4" i="15" l="1"/>
  <c r="A5" i="16"/>
  <c r="A5" i="10"/>
  <c r="A4" i="17"/>
  <c r="A5" i="6"/>
  <c r="A5" i="14"/>
  <c r="A6" i="13"/>
  <c r="A4" i="12"/>
  <c r="A15" i="23" l="1"/>
  <c r="A12" i="23"/>
  <c r="A9" i="23"/>
  <c r="A12" i="14" l="1"/>
  <c r="A14" i="15" l="1"/>
  <c r="A11" i="15"/>
  <c r="A12" i="25" s="1"/>
  <c r="A8" i="15"/>
  <c r="A15" i="16"/>
  <c r="A12" i="16"/>
  <c r="A9" i="16"/>
  <c r="A15" i="10"/>
  <c r="A15" i="24" s="1"/>
  <c r="A12" i="10"/>
  <c r="A12" i="24" s="1"/>
  <c r="A9" i="10"/>
  <c r="A14" i="17"/>
  <c r="A11" i="17"/>
  <c r="A8" i="17"/>
  <c r="A15" i="6"/>
  <c r="A12" i="6"/>
  <c r="A9" i="6"/>
  <c r="A15" i="14"/>
  <c r="A9" i="14"/>
  <c r="A16" i="13"/>
  <c r="A13" i="13"/>
  <c r="A10" i="13"/>
  <c r="A14" i="12"/>
  <c r="A11" i="12"/>
  <c r="A8" i="12"/>
</calcChain>
</file>

<file path=xl/sharedStrings.xml><?xml version="1.0" encoding="utf-8"?>
<sst xmlns="http://schemas.openxmlformats.org/spreadsheetml/2006/main" count="1177" uniqueCount="620">
  <si>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</si>
  <si>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</si>
  <si>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</si>
  <si>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</si>
  <si>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</si>
  <si>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</si>
  <si>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</si>
  <si>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</si>
  <si>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</si>
  <si>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</si>
  <si>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</si>
  <si>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</si>
  <si>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</si>
  <si>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</si>
  <si>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</si>
  <si>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</si>
  <si>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</si>
  <si>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</si>
  <si>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</si>
  <si>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</si>
  <si>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</si>
  <si>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</si>
  <si>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</si>
  <si>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</si>
  <si>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</si>
  <si>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</si>
  <si>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</si>
  <si>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</si>
  <si>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</si>
  <si>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</si>
  <si>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</si>
  <si>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</si>
  <si>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</si>
  <si>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</si>
  <si>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</si>
  <si>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</si>
  <si>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</si>
  <si>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</si>
  <si>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</si>
  <si>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</si>
  <si>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</si>
  <si>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</si>
  <si>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</si>
  <si>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</si>
  <si>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</si>
  <si>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</si>
  <si>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</si>
  <si>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</si>
  <si>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</si>
  <si>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</si>
  <si>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</si>
  <si>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</si>
  <si>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</si>
  <si>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</si>
  <si>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</si>
  <si>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</si>
  <si>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</si>
  <si>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</si>
  <si>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</si>
  <si>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</si>
  <si>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</si>
  <si>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</si>
  <si>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</si>
  <si>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</si>
  <si>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</si>
  <si>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</si>
  <si>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</si>
  <si>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</si>
  <si>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</si>
  <si>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</si>
  <si>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</si>
  <si>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</si>
  <si>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</si>
  <si>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</si>
  <si>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</si>
  <si>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</si>
  <si>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</si>
  <si>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</si>
  <si>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</si>
  <si>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</si>
  <si>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</si>
  <si>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</si>
  <si>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</si>
  <si>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</si>
  <si>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</si>
  <si>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</si>
  <si>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</si>
  <si>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</si>
  <si>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</si>
  <si>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</si>
  <si>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</si>
  <si>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</si>
  <si>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</si>
  <si>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</si>
  <si>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</si>
  <si>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</si>
  <si>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</si>
  <si>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</si>
  <si>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</si>
  <si>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</si>
  <si>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</si>
  <si>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</si>
  <si>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</si>
  <si>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</si>
  <si>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</si>
  <si>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</si>
  <si>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</si>
  <si>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</si>
  <si>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</si>
  <si>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</si>
  <si>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</si>
  <si>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</si>
  <si>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</si>
  <si>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</si>
  <si>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</si>
  <si>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</si>
  <si>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</si>
  <si>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</si>
  <si>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</si>
  <si>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</si>
  <si>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</si>
  <si>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</si>
  <si>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</si>
  <si>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</si>
  <si>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</si>
  <si>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</si>
  <si>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</si>
  <si>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</si>
  <si>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</si>
  <si>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</si>
  <si>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</si>
  <si>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</si>
  <si>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</si>
  <si>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</si>
  <si>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</si>
  <si>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</si>
  <si>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</si>
  <si>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</si>
  <si>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</si>
  <si>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</si>
  <si>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</si>
  <si>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</si>
  <si>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</si>
  <si>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</si>
  <si>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</si>
  <si>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</si>
  <si>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</si>
  <si>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</si>
  <si>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</si>
  <si>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</si>
  <si>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</si>
  <si>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</si>
  <si>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</si>
  <si>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</si>
  <si>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</si>
  <si>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</si>
  <si>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</si>
  <si>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</si>
  <si>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</si>
  <si>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</si>
  <si>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</si>
  <si>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</si>
  <si>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</si>
  <si>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</si>
  <si>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</si>
  <si>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</si>
  <si>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</si>
  <si>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</si>
  <si>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</si>
  <si>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</si>
  <si>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</si>
  <si>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</si>
  <si>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</si>
  <si>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</si>
  <si>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</si>
  <si>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</si>
  <si>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</si>
  <si>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</si>
  <si>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</si>
  <si>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</si>
  <si>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</si>
  <si>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</si>
  <si>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</si>
  <si>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</si>
  <si>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</si>
  <si>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</si>
  <si>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</si>
  <si>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</si>
  <si>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</si>
  <si>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</si>
  <si>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</si>
  <si>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</si>
  <si>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</si>
  <si>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</si>
  <si>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</si>
  <si>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</si>
  <si>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</si>
  <si>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</si>
  <si>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</si>
  <si>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</si>
  <si>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</si>
  <si>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</si>
  <si>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</si>
  <si>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</si>
  <si>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</si>
  <si>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</si>
  <si>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</si>
  <si>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</si>
  <si>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</si>
  <si>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</si>
  <si>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</si>
  <si>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</si>
  <si>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</si>
  <si>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</si>
  <si>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</si>
  <si>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</si>
  <si>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</si>
  <si>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</si>
  <si>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</si>
  <si>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</si>
  <si>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</si>
  <si>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</si>
  <si>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</si>
  <si>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</si>
  <si>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</si>
  <si>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</si>
  <si>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</si>
  <si>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</si>
  <si>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</si>
  <si>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</si>
  <si>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</si>
  <si>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</si>
  <si>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</si>
  <si>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</si>
  <si>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</si>
  <si>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</si>
  <si>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</si>
  <si>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</si>
  <si>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</si>
  <si>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</si>
  <si>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</si>
  <si>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</si>
  <si>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</si>
  <si>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</si>
  <si>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</si>
  <si>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</si>
  <si>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</si>
  <si>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</si>
  <si>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</si>
  <si>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</si>
  <si>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</si>
  <si>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</si>
  <si>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</si>
  <si>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</si>
  <si>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</si>
  <si>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</si>
  <si>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</si>
  <si>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</si>
  <si>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</si>
  <si>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</si>
  <si>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</si>
  <si>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</si>
  <si>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</si>
  <si>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</si>
  <si>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</si>
  <si>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</si>
  <si>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</si>
  <si>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</si>
  <si>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</si>
  <si>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</si>
  <si>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</si>
  <si>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</si>
  <si>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</si>
  <si>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</si>
  <si>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</si>
  <si>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</si>
  <si>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</si>
  <si>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</si>
  <si>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</si>
  <si>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</si>
  <si>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</si>
  <si>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</si>
  <si>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</si>
  <si>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</si>
  <si>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</si>
  <si>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</si>
  <si>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</si>
  <si>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</si>
  <si>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</si>
  <si>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</si>
  <si>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</si>
  <si>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</si>
  <si>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</si>
  <si>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</si>
  <si>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</si>
  <si>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</si>
  <si>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</si>
  <si>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</si>
  <si>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</si>
  <si>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</si>
  <si>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</si>
  <si>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</si>
  <si>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</si>
  <si>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</si>
  <si>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</si>
  <si>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</si>
  <si>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</si>
  <si>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</si>
  <si>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</si>
  <si>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</si>
  <si>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</si>
  <si>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</si>
  <si>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</si>
  <si>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</si>
  <si>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</si>
  <si>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</si>
  <si>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</si>
  <si>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</si>
  <si>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</si>
  <si>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</si>
  <si>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</si>
  <si>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</si>
  <si>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</si>
  <si>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</si>
  <si>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</si>
  <si>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</si>
  <si>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</si>
  <si>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</si>
  <si>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</si>
  <si>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</si>
  <si>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</si>
  <si>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</si>
  <si>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</si>
  <si>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</si>
  <si>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</si>
  <si>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</si>
  <si>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</si>
  <si>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</si>
  <si>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</si>
  <si>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</si>
  <si>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</si>
  <si>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</si>
  <si>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</si>
  <si>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</si>
  <si>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</si>
  <si>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</si>
  <si>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</si>
  <si>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</si>
  <si>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</si>
  <si>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</si>
  <si>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</si>
  <si>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</si>
  <si>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</si>
  <si>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</si>
  <si>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</si>
  <si>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</si>
  <si>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</si>
  <si>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</si>
  <si>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</si>
  <si>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</si>
  <si>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</si>
  <si>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</si>
  <si>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</si>
  <si>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</si>
  <si>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</si>
  <si>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</si>
  <si>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</si>
  <si>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</si>
  <si>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</si>
  <si>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</si>
  <si>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</si>
  <si>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</si>
  <si>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</si>
  <si>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</si>
  <si>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</si>
  <si>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</si>
  <si>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</si>
  <si>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</si>
  <si>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</si>
  <si>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</si>
  <si>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</si>
  <si>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</si>
  <si>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</si>
  <si>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</si>
  <si>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</si>
  <si>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</si>
  <si>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</si>
  <si>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</si>
  <si>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</si>
  <si>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</si>
  <si>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</si>
  <si>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</si>
  <si>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</si>
  <si>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</si>
  <si>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</si>
  <si>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</si>
  <si>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</si>
  <si>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</si>
  <si>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</si>
  <si>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</si>
  <si>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</si>
  <si>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</si>
  <si>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</si>
  <si>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</si>
  <si>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</si>
  <si>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</si>
  <si>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</si>
  <si>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</si>
  <si>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</si>
  <si>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</si>
  <si>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</si>
  <si>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</si>
  <si>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</si>
  <si>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</si>
  <si>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</si>
  <si>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</si>
  <si>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</si>
  <si>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</si>
  <si>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</si>
  <si>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</si>
  <si>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</si>
  <si>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</si>
  <si>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</si>
  <si>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</si>
  <si>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</si>
  <si>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</si>
  <si>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</si>
  <si>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ВЛ-10кВ ф.Салаирка (пр. 1-137 отп. на ТП-807, отп. на ТП-74,73,724,731,78,77, магистраль 16-38, 48-107,уч-к опор 1-17 от оп. 48)</t>
  </si>
  <si>
    <t>ВЛ-10кВ ф.Салаирка (магистраль 107-210)</t>
  </si>
  <si>
    <t>ВЛ-10кВ ф.Салаирка (магистраль 1-16, отп. на ТП-730)</t>
  </si>
  <si>
    <t>ВЛ-10кВ ф.Салаирка (магистраль 1-16, отп. на ТП-47)</t>
  </si>
  <si>
    <t>7,5</t>
  </si>
  <si>
    <t>1,3</t>
  </si>
  <si>
    <t>0,9</t>
  </si>
  <si>
    <t>А-50,
А-70</t>
  </si>
  <si>
    <t>СИП-3 1х70</t>
  </si>
  <si>
    <t>ВЛ</t>
  </si>
  <si>
    <t>ВЛЗ</t>
  </si>
  <si>
    <t>П10-7ДБ</t>
  </si>
  <si>
    <t>ПоБ10-2</t>
  </si>
  <si>
    <t xml:space="preserve">Акт ТО </t>
  </si>
  <si>
    <t>Срок использования продлён на 5 лет</t>
  </si>
  <si>
    <t>нет</t>
  </si>
  <si>
    <t>ВЛ-10кВ ф.Салаирка</t>
  </si>
  <si>
    <t>ВЛ-10кВ ф.Салаирка отп. на ТП-730</t>
  </si>
  <si>
    <t>ВЛ-10кВ ф.Салаирка отп. на ТП-47</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</si>
  <si>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</si>
  <si>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</si>
  <si>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</si>
  <si>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</si>
  <si>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</si>
  <si>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</si>
  <si>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</si>
  <si>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</si>
  <si>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</si>
  <si>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</si>
  <si>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</si>
  <si>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</si>
  <si>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</si>
  <si>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</si>
  <si>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</si>
  <si>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</si>
  <si>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</si>
  <si>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</si>
  <si>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</si>
  <si>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</si>
  <si>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</si>
  <si>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</si>
  <si>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</si>
  <si>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</si>
  <si>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</si>
  <si>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</si>
  <si>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н.д.</t>
  </si>
  <si>
    <t xml:space="preserve"> ООО "М-Сетьстрой"</t>
  </si>
  <si>
    <t>F_TP3300.VL.0069</t>
  </si>
  <si>
    <t>2015-2017</t>
  </si>
  <si>
    <t>ВЛ 10 кВ</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</si>
  <si>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</si>
  <si>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</si>
  <si>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не применимо</t>
  </si>
  <si>
    <t>не относится</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</si>
  <si>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</si>
  <si>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</si>
  <si>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</si>
  <si>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16/450 от 17.12.2015 . ООО "М-Сетьстрой"    в ценах 2015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</si>
  <si>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</si>
  <si>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</si>
  <si>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</si>
  <si>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</si>
  <si>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</si>
  <si>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</si>
  <si>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</si>
  <si>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</si>
  <si>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</si>
  <si>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</si>
  <si>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</si>
  <si>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</si>
  <si>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</si>
  <si>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</si>
  <si>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</si>
  <si>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</si>
  <si>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2015.0922</t>
  </si>
  <si>
    <t/>
  </si>
  <si>
    <t>Реконструкция и техперевооружение электросетевых объектов</t>
  </si>
  <si>
    <t>ПИР</t>
  </si>
  <si>
    <t>12.2018;
12.2018</t>
  </si>
  <si>
    <t>Выполнение проектных и изыскательских работ по реконструкции ВЛ-10кВ в Н-Тавдинском РЭС Тюменского ТПО филиала АО"Тюменьэнерго" Тюменские распределительные сети</t>
  </si>
  <si>
    <t>Предварительный расчет стоимости</t>
  </si>
  <si>
    <t>ОЗП</t>
  </si>
  <si>
    <t>ООО "М-Сетьстрой"</t>
  </si>
  <si>
    <t>564776</t>
  </si>
  <si>
    <t>www.b2b-energo.ru</t>
  </si>
  <si>
    <t>05.10.2015</t>
  </si>
  <si>
    <t>07.10.2015</t>
  </si>
  <si>
    <t>22.10.2015</t>
  </si>
  <si>
    <t>20.11.2015</t>
  </si>
  <si>
    <t>09.12.2015</t>
  </si>
  <si>
    <t>17.12.2015</t>
  </si>
  <si>
    <t>31.07.2017</t>
  </si>
  <si>
    <t>Договор заключен в срок, указанный в КД, не превышающий 20 рабочих дней от даты подведения итогов по закупке.</t>
  </si>
  <si>
    <t>ООО "Электросетьстрой"</t>
  </si>
  <si>
    <t>ООО "Ремикон"</t>
  </si>
  <si>
    <t>ООО "Элвест"</t>
  </si>
  <si>
    <t>ООО НТЦ "Промбезопасность - Оренбург"</t>
  </si>
  <si>
    <t>ООО "ТИИС "Инновация"</t>
  </si>
  <si>
    <t>ОАО "Гипросвязь"</t>
  </si>
  <si>
    <t>ООО "НИПИН"</t>
  </si>
  <si>
    <t>29,85 км</t>
  </si>
  <si>
    <t>По данному титулу предусматривается замена деревянных опор на железобетонные и замена не изолированного провода на провод типа СИП большего сечения с целью выполнения плана сокращения потерь в электросетевом комплексе филиала, а также повышение надёжности функционирования электросетевого комплекса в целом, сокращения количества аварий путем их предупреждения и локализации. 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1985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Н-Тавдинского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22 054 кВтч и экономии на 34 174 руб. в год;
2.  Снизить эксплуатационные затраты на величину до 50 000 руб. (в год);
3. Снизить среднею частоту отключений на одного потребителя в год (SAIFI) (не более 0,17 шт.);
4. Снизить среднею суммарную длительность отключения на одного потребителя в год (SAIDI) (не более 0,40 часа);
5. Снизить затраты на ликвидацию аварийных ситуаций до 90 000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 обследования от 17.02.2016 №12.</t>
  </si>
  <si>
    <t>С</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</si>
  <si>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</si>
  <si>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</si>
  <si>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</si>
  <si>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</si>
  <si>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</si>
  <si>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</si>
  <si>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</si>
  <si>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</si>
  <si>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2022</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</si>
  <si>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</si>
  <si>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</si>
  <si>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</si>
  <si>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</si>
  <si>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</si>
  <si>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</si>
  <si>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</si>
  <si>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</si>
  <si>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</si>
  <si>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</si>
  <si>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</si>
  <si>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</si>
  <si>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</si>
  <si>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t>
  </si>
  <si>
    <t>Реконструкция объекта планируется осуществить путем: замена провода на СИП 29,848 км., замена опор на ж/б</t>
  </si>
  <si>
    <t>Этапность не предусмотрена</t>
  </si>
  <si>
    <t xml:space="preserve">ВЛ 10 кВ - 2,138 млн.руб. без НДС                                                                                   </t>
  </si>
  <si>
    <t xml:space="preserve">Реконструкция ВЛ-10 кВ в Н-Тавдинском РЭС (н.п. Бухтал, н.п.Ахманы, н.п.Н.Казанка)  (замена провода на СИП 29,848 км., замена опор на ж/б) </t>
  </si>
  <si>
    <t>АО "Россети Тюмень"</t>
  </si>
  <si>
    <t>1,90; 1,60; 1,30; 2,10; 1,90; 1,80; 2,00; 2,20; 1,40</t>
  </si>
  <si>
    <r>
      <t xml:space="preserve">1. Победителем выбран Участник ООО "М-Сетьстрой" с ненаименьшей ценой, т.к. по результатам ранжировки набрал наивысшийбалл за счет опыта выполнения аналогичных договоров и положительной репутации, подтвержденной отзывами. 2. Проведена закупка для двух объектов ИПР, договор заключен на сумму </t>
    </r>
    <r>
      <rPr>
        <b/>
        <sz val="10"/>
        <color indexed="8"/>
        <rFont val="Times New Roman"/>
        <family val="1"/>
        <charset val="204"/>
      </rPr>
      <t>6.705.935,28</t>
    </r>
    <r>
      <rPr>
        <sz val="10"/>
        <color indexed="8"/>
        <rFont val="Times New Roman"/>
        <family val="1"/>
        <charset val="204"/>
      </rPr>
      <t xml:space="preserve"> руб. с НДС. Объем договора по объекту TP3300.VL.0069 составляет </t>
    </r>
    <r>
      <rPr>
        <b/>
        <sz val="10"/>
        <color indexed="8"/>
        <rFont val="Times New Roman"/>
        <family val="1"/>
        <charset val="204"/>
      </rPr>
      <t>4.586.827,56</t>
    </r>
    <r>
      <rPr>
        <sz val="10"/>
        <color indexed="8"/>
        <rFont val="Times New Roman"/>
        <family val="1"/>
        <charset val="204"/>
      </rPr>
      <t xml:space="preserve"> руб. с НДС</t>
    </r>
  </si>
  <si>
    <t>1.12.</t>
  </si>
  <si>
    <t>Факт (предложения по корректировке плана)</t>
  </si>
  <si>
    <t xml:space="preserve">  замена протяжённости ВЛ 10кВ: 29,848 км.;
-Финансирование - 75,79 млн.руб.с НДС</t>
  </si>
  <si>
    <t>филиал ОАО "Тюменьэнерго" Тюменские РС</t>
  </si>
  <si>
    <t>Год 2023</t>
  </si>
  <si>
    <t>Год 2024</t>
  </si>
  <si>
    <t>Год 2025</t>
  </si>
  <si>
    <t>Год 2026</t>
  </si>
  <si>
    <t>Год 2027</t>
  </si>
  <si>
    <t xml:space="preserve"> по состоянию на 01.01.2022</t>
  </si>
  <si>
    <t>Тюменская область</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</si>
  <si>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</si>
  <si>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</si>
  <si>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подрядчики</t>
  </si>
  <si>
    <t>Год раскрытия информации: 2023 год</t>
  </si>
  <si>
    <t xml:space="preserve"> АО "РОССЕТИ ТЮМЕНЬ" Тюменские ЭС</t>
  </si>
  <si>
    <t>Сметная стоимость проекта в ценах 2023 года с НДС, млн. руб.</t>
  </si>
  <si>
    <t>Оценка плановой (полной) стоимости</t>
  </si>
  <si>
    <t xml:space="preserve">Факт 2022 года </t>
  </si>
  <si>
    <t>29,85 км. (в том числе прирост 0)</t>
  </si>
  <si>
    <t>отсутствуют</t>
  </si>
  <si>
    <t xml:space="preserve"> -</t>
  </si>
  <si>
    <t xml:space="preserve">  замена протяжённости ВЛ 10кВ: 29,848 км.;</t>
  </si>
  <si>
    <t>Реализация проекта в срок</t>
  </si>
  <si>
    <t>Отсутствуют</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</si>
  <si>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</si>
  <si>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</si>
  <si>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</si>
  <si>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</si>
  <si>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</si>
  <si>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</si>
  <si>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</si>
  <si>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</si>
  <si>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</si>
  <si>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</si>
  <si>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</si>
  <si>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</si>
  <si>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</si>
  <si>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</si>
  <si>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</si>
  <si>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</si>
  <si>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</si>
  <si>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</si>
  <si>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</si>
  <si>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</si>
  <si>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</si>
  <si>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</si>
  <si>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</si>
  <si>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</si>
  <si>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</si>
  <si>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</si>
  <si>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</si>
  <si>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</si>
  <si>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</si>
  <si>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</si>
  <si>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</si>
  <si>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</si>
  <si>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</si>
  <si>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Нижнетавдинский район</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</si>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</sst>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 _₽_-;\-* #,##0.00\ _₽_-;_-* &quot;-&quot;??\ _₽_-;_-@_-"/>
    <numFmt numFmtId="164" formatCode="_-* #,##0.00_-;\-* #,##0.00_-;_-* &quot;-&quot;??_-;_-@_-"/>
    <numFmt numFmtId="165" formatCode="_-* #,##0.00_р_._-;\-* #,##0.00_р_._-;_-* &quot;-&quot;??_р_._-;_-@_-"/>
    <numFmt numFmtId="166" formatCode="#,##0_ ;\-#,##0\ "/>
    <numFmt numFmtId="167" formatCode="_-* #,##0.00\ _р_._-;\-* #,##0.00\ _р_._-;_-* &quot;-&quot;??\ _р_._-;_-@_-"/>
    <numFmt numFmtId="168" formatCode="0.000000"/>
    <numFmt numFmtId="169" formatCode="#,##0.000"/>
    <numFmt numFmtId="170" formatCode="000000"/>
    <numFmt numFmtId="171" formatCode="#,##0.0"/>
    <numFmt numFmtId="172" formatCode="0.0%"/>
    <numFmt numFmtId="173" formatCode="_(* #,##0_);_(* \(#,##0\);_(* &quot;-&quot;_);_(@_)"/>
    <numFmt numFmtId="174" formatCode="_(* #,##0.00_);_(* \(#,##0.00\);_(* &quot;-&quot;_);_(@_)"/>
    <numFmt numFmtId="175" formatCode="0.0000"/>
    <numFmt numFmtId="176"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i/>
      <sz val="10"/>
      <name val="Times New Roman"/>
      <family val="1"/>
      <charset val="204"/>
    </font>
    <font>
      <sz val="12"/>
      <color theme="0"/>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b/>
      <sz val="10"/>
      <color indexed="8"/>
      <name val="Times New Roman"/>
      <family val="1"/>
      <charset val="204"/>
    </font>
    <font>
      <sz val="10"/>
      <color theme="1"/>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9"/>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45" fillId="0" borderId="0" applyFont="0" applyFill="0" applyBorder="0" applyAlignment="0" applyProtection="0"/>
    <xf numFmtId="0" fontId="59" fillId="0" borderId="0"/>
    <xf numFmtId="0" fontId="3" fillId="0" borderId="0"/>
    <xf numFmtId="165"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2" fillId="0" borderId="0"/>
    <xf numFmtId="0" fontId="61" fillId="0" borderId="0"/>
    <xf numFmtId="0" fontId="65"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60" fillId="0" borderId="0" applyFont="0" applyFill="0" applyBorder="0" applyAlignment="0" applyProtection="0"/>
    <xf numFmtId="165" fontId="45" fillId="0" borderId="0" applyFont="0" applyFill="0" applyBorder="0" applyAlignment="0" applyProtection="0"/>
    <xf numFmtId="165" fontId="60" fillId="0" borderId="0" applyFont="0" applyFill="0" applyBorder="0" applyAlignment="0" applyProtection="0"/>
    <xf numFmtId="0" fontId="68" fillId="0" borderId="0"/>
    <xf numFmtId="0" fontId="11" fillId="0" borderId="0"/>
    <xf numFmtId="0" fontId="1" fillId="0" borderId="0"/>
    <xf numFmtId="9" fontId="1" fillId="0" borderId="0" applyFont="0" applyFill="0" applyBorder="0" applyAlignment="0" applyProtection="0"/>
    <xf numFmtId="164" fontId="1" fillId="0" borderId="0" applyFont="0" applyFill="0" applyBorder="0" applyAlignment="0" applyProtection="0"/>
  </cellStyleXfs>
  <cellXfs count="4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0" fontId="43" fillId="0" borderId="1" xfId="2" applyFont="1" applyFill="1" applyBorder="1" applyAlignment="1">
      <alignment horizontal="center" vertical="center" wrapText="1"/>
    </xf>
    <xf numFmtId="0" fontId="43" fillId="0" borderId="1" xfId="2" applyFont="1" applyBorder="1" applyAlignment="1">
      <alignment vertical="center" wrapText="1"/>
    </xf>
    <xf numFmtId="0" fontId="11" fillId="0" borderId="1" xfId="2" applyFont="1" applyBorder="1" applyAlignment="1">
      <alignment vertical="top" wrapText="1"/>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0" fontId="7" fillId="0" borderId="1" xfId="69" applyFont="1" applyFill="1" applyBorder="1" applyAlignment="1">
      <alignment horizontal="center" vertical="center" wrapText="1"/>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0" fontId="36" fillId="0" borderId="1" xfId="49" applyFont="1" applyFill="1" applyBorder="1"/>
    <xf numFmtId="0" fontId="37" fillId="0" borderId="0" xfId="49" applyFont="1" applyFill="1"/>
    <xf numFmtId="3" fontId="55" fillId="0" borderId="1" xfId="0" applyNumberFormat="1" applyFont="1" applyFill="1" applyBorder="1" applyAlignment="1">
      <alignment horizontal="center" vertical="center" wrapText="1"/>
    </xf>
    <xf numFmtId="170" fontId="63" fillId="0" borderId="1" xfId="0" quotePrefix="1"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70" fontId="63" fillId="0" borderId="1" xfId="0"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14" fontId="66" fillId="0" borderId="1" xfId="2" applyNumberFormat="1" applyFont="1" applyFill="1" applyBorder="1" applyAlignment="1">
      <alignment horizontal="center" vertical="center"/>
    </xf>
    <xf numFmtId="14" fontId="46" fillId="0" borderId="1" xfId="2" applyNumberFormat="1" applyFont="1" applyFill="1" applyBorder="1" applyAlignment="1">
      <alignment horizontal="center" vertical="center"/>
    </xf>
    <xf numFmtId="0" fontId="46" fillId="0" borderId="1" xfId="2" applyNumberFormat="1" applyFont="1" applyFill="1" applyBorder="1" applyAlignment="1">
      <alignment horizontal="center" vertical="center" wrapText="1"/>
    </xf>
    <xf numFmtId="2" fontId="58" fillId="0" borderId="1" xfId="1" applyNumberFormat="1" applyFont="1" applyBorder="1" applyAlignment="1">
      <alignment horizontal="center"/>
    </xf>
    <xf numFmtId="0" fontId="11" fillId="0" borderId="1" xfId="2" applyFont="1" applyFill="1" applyBorder="1" applyAlignment="1">
      <alignment horizontal="left" vertical="center" wrapText="1"/>
    </xf>
    <xf numFmtId="0" fontId="11" fillId="0" borderId="0" xfId="99" applyFont="1" applyAlignment="1">
      <alignment vertical="center"/>
    </xf>
    <xf numFmtId="0" fontId="11" fillId="25" borderId="0" xfId="99" applyFont="1" applyFill="1" applyAlignment="1">
      <alignment vertical="center"/>
    </xf>
    <xf numFmtId="0" fontId="69" fillId="0" borderId="0" xfId="100" applyFont="1" applyFill="1" applyAlignment="1"/>
    <xf numFmtId="0" fontId="11" fillId="0" borderId="0" xfId="99" applyFont="1" applyFill="1" applyAlignment="1">
      <alignment vertical="center"/>
    </xf>
    <xf numFmtId="0" fontId="69" fillId="0" borderId="0" xfId="99" applyFont="1" applyAlignment="1">
      <alignment vertical="center"/>
    </xf>
    <xf numFmtId="0" fontId="42" fillId="0" borderId="0" xfId="99" applyFont="1" applyAlignment="1">
      <alignment vertical="center"/>
    </xf>
    <xf numFmtId="0" fontId="11" fillId="0" borderId="0" xfId="99" applyFont="1" applyAlignment="1">
      <alignment horizontal="right" vertical="center"/>
    </xf>
    <xf numFmtId="0" fontId="69" fillId="0" borderId="0" xfId="100" applyFont="1" applyFill="1" applyAlignment="1">
      <alignment horizontal="right"/>
    </xf>
    <xf numFmtId="2" fontId="50" fillId="0" borderId="0" xfId="99" applyNumberFormat="1" applyFont="1" applyAlignment="1">
      <alignment horizontal="right" vertical="center" wrapText="1"/>
    </xf>
    <xf numFmtId="2" fontId="69" fillId="0" borderId="0" xfId="100" applyNumberFormat="1" applyFont="1" applyFill="1" applyBorder="1" applyAlignment="1">
      <alignment vertical="center" wrapText="1"/>
    </xf>
    <xf numFmtId="4" fontId="11" fillId="0" borderId="0" xfId="99" applyNumberFormat="1" applyFont="1" applyAlignment="1">
      <alignment vertical="center"/>
    </xf>
    <xf numFmtId="4" fontId="11" fillId="25" borderId="0" xfId="99" applyNumberFormat="1" applyFont="1" applyFill="1" applyAlignment="1">
      <alignment vertical="center"/>
    </xf>
    <xf numFmtId="0" fontId="69" fillId="0" borderId="0" xfId="100" applyFont="1" applyFill="1" applyAlignment="1">
      <alignment horizontal="left"/>
    </xf>
    <xf numFmtId="0" fontId="42" fillId="0" borderId="0" xfId="99" applyFont="1" applyAlignment="1">
      <alignment horizontal="center" vertical="center"/>
    </xf>
    <xf numFmtId="0" fontId="70" fillId="0" borderId="0" xfId="99" applyFont="1" applyAlignment="1">
      <alignment horizontal="left" vertical="center"/>
    </xf>
    <xf numFmtId="0" fontId="46" fillId="0" borderId="0" xfId="99" applyFont="1" applyAlignment="1">
      <alignment vertical="center"/>
    </xf>
    <xf numFmtId="0" fontId="11" fillId="0" borderId="33" xfId="99" applyFont="1" applyBorder="1" applyAlignment="1">
      <alignment vertical="center"/>
    </xf>
    <xf numFmtId="171" fontId="29" fillId="0" borderId="33" xfId="99" applyNumberFormat="1" applyFont="1" applyFill="1" applyBorder="1" applyAlignment="1">
      <alignment vertical="center"/>
    </xf>
    <xf numFmtId="0" fontId="11" fillId="0" borderId="34" xfId="99" applyFont="1" applyBorder="1" applyAlignment="1">
      <alignment vertical="center"/>
    </xf>
    <xf numFmtId="3" fontId="41" fillId="0" borderId="34" xfId="99" applyNumberFormat="1" applyFont="1" applyBorder="1" applyAlignment="1">
      <alignment vertical="center"/>
    </xf>
    <xf numFmtId="0" fontId="41" fillId="0" borderId="0" xfId="99" applyFont="1" applyAlignment="1">
      <alignment vertical="center"/>
    </xf>
    <xf numFmtId="0" fontId="11" fillId="0" borderId="35" xfId="99" applyFont="1" applyBorder="1" applyAlignment="1">
      <alignment vertical="center"/>
    </xf>
    <xf numFmtId="3" fontId="41" fillId="0" borderId="35" xfId="99" applyNumberFormat="1" applyFont="1" applyBorder="1" applyAlignment="1">
      <alignment vertical="center"/>
    </xf>
    <xf numFmtId="4" fontId="41" fillId="0" borderId="1" xfId="99" applyNumberFormat="1" applyFont="1" applyFill="1" applyBorder="1" applyAlignment="1">
      <alignment horizontal="center" vertical="center"/>
    </xf>
    <xf numFmtId="0" fontId="11" fillId="0" borderId="0" xfId="99" applyFont="1" applyBorder="1" applyAlignment="1">
      <alignment vertical="center"/>
    </xf>
    <xf numFmtId="0" fontId="38" fillId="0" borderId="0" xfId="99" applyFont="1" applyAlignment="1">
      <alignment vertical="center"/>
    </xf>
    <xf numFmtId="3" fontId="41" fillId="0" borderId="36" xfId="99" applyNumberFormat="1" applyFont="1" applyBorder="1" applyAlignment="1">
      <alignment vertical="center"/>
    </xf>
    <xf numFmtId="3" fontId="41" fillId="0" borderId="37" xfId="99" applyNumberFormat="1" applyFont="1" applyBorder="1" applyAlignment="1">
      <alignment vertical="center"/>
    </xf>
    <xf numFmtId="3" fontId="41" fillId="0" borderId="1" xfId="99" applyNumberFormat="1" applyFont="1" applyFill="1" applyBorder="1" applyAlignment="1">
      <alignment horizontal="center" vertical="center"/>
    </xf>
    <xf numFmtId="0" fontId="41" fillId="0" borderId="1" xfId="99" applyFont="1" applyFill="1" applyBorder="1" applyAlignment="1">
      <alignment horizontal="center" vertical="center"/>
    </xf>
    <xf numFmtId="0" fontId="11" fillId="0" borderId="38" xfId="99" applyFont="1" applyBorder="1" applyAlignment="1">
      <alignment vertical="center"/>
    </xf>
    <xf numFmtId="172" fontId="41" fillId="0" borderId="39" xfId="99" applyNumberFormat="1" applyFont="1" applyBorder="1" applyAlignment="1">
      <alignment vertical="center"/>
    </xf>
    <xf numFmtId="10" fontId="41" fillId="0" borderId="40" xfId="99" applyNumberFormat="1" applyFont="1" applyBorder="1" applyAlignment="1">
      <alignment vertical="center"/>
    </xf>
    <xf numFmtId="9" fontId="41" fillId="0" borderId="39" xfId="99" applyNumberFormat="1" applyFont="1" applyBorder="1" applyAlignment="1">
      <alignment vertical="center"/>
    </xf>
    <xf numFmtId="0" fontId="11" fillId="0" borderId="29" xfId="99" applyFont="1" applyBorder="1" applyAlignment="1">
      <alignment vertical="center"/>
    </xf>
    <xf numFmtId="3" fontId="41" fillId="0" borderId="33" xfId="99" applyNumberFormat="1" applyFont="1" applyBorder="1" applyAlignment="1">
      <alignment vertical="center"/>
    </xf>
    <xf numFmtId="0" fontId="11" fillId="0" borderId="25" xfId="99" applyFont="1" applyBorder="1" applyAlignment="1">
      <alignment vertical="center"/>
    </xf>
    <xf numFmtId="10" fontId="41" fillId="0" borderId="41" xfId="99" applyNumberFormat="1" applyFont="1" applyBorder="1" applyAlignment="1">
      <alignment vertical="center"/>
    </xf>
    <xf numFmtId="10" fontId="41" fillId="0" borderId="34" xfId="99" applyNumberFormat="1" applyFont="1" applyBorder="1" applyAlignment="1">
      <alignment vertical="center"/>
    </xf>
    <xf numFmtId="171" fontId="11" fillId="0" borderId="0" xfId="99" applyNumberFormat="1" applyFont="1" applyAlignment="1">
      <alignment vertical="center"/>
    </xf>
    <xf numFmtId="2" fontId="11" fillId="0" borderId="0" xfId="99" applyNumberFormat="1" applyFont="1" applyAlignment="1">
      <alignment vertical="center"/>
    </xf>
    <xf numFmtId="0" fontId="11" fillId="0" borderId="42" xfId="99" applyFont="1" applyBorder="1" applyAlignment="1">
      <alignment vertical="center"/>
    </xf>
    <xf numFmtId="10" fontId="41" fillId="0" borderId="38" xfId="99" applyNumberFormat="1" applyFont="1" applyBorder="1" applyAlignment="1">
      <alignment vertical="center"/>
    </xf>
    <xf numFmtId="0" fontId="11" fillId="0" borderId="28" xfId="99" applyFont="1" applyFill="1" applyBorder="1" applyAlignment="1">
      <alignment horizontal="left" vertical="center"/>
    </xf>
    <xf numFmtId="1" fontId="11" fillId="0" borderId="27" xfId="99" applyNumberFormat="1" applyFont="1" applyFill="1" applyBorder="1" applyAlignment="1">
      <alignment horizontal="center" vertical="center" wrapText="1"/>
    </xf>
    <xf numFmtId="0" fontId="11" fillId="0" borderId="27" xfId="99" applyFont="1" applyFill="1" applyBorder="1" applyAlignment="1">
      <alignment horizontal="center" vertical="center"/>
    </xf>
    <xf numFmtId="1" fontId="11" fillId="0" borderId="27" xfId="99" applyNumberFormat="1" applyFont="1" applyFill="1" applyBorder="1" applyAlignment="1">
      <alignment horizontal="center" vertical="center"/>
    </xf>
    <xf numFmtId="1" fontId="11" fillId="25" borderId="27" xfId="99" applyNumberFormat="1" applyFont="1" applyFill="1" applyBorder="1" applyAlignment="1">
      <alignment horizontal="center" vertical="center"/>
    </xf>
    <xf numFmtId="0" fontId="11" fillId="0" borderId="26" xfId="99" applyFont="1" applyFill="1" applyBorder="1" applyAlignment="1">
      <alignment vertical="center"/>
    </xf>
    <xf numFmtId="10" fontId="41" fillId="0" borderId="1" xfId="99" applyNumberFormat="1" applyFont="1" applyFill="1" applyBorder="1" applyAlignment="1">
      <alignment vertical="center"/>
    </xf>
    <xf numFmtId="10" fontId="41" fillId="25" borderId="1" xfId="99" applyNumberFormat="1" applyFont="1" applyFill="1" applyBorder="1" applyAlignment="1">
      <alignment vertical="center"/>
    </xf>
    <xf numFmtId="0" fontId="11" fillId="0" borderId="24" xfId="99" applyFont="1" applyFill="1" applyBorder="1" applyAlignment="1">
      <alignment vertical="center"/>
    </xf>
    <xf numFmtId="4" fontId="41" fillId="0" borderId="23" xfId="99" applyNumberFormat="1" applyFont="1" applyFill="1" applyBorder="1" applyAlignment="1">
      <alignment vertical="center"/>
    </xf>
    <xf numFmtId="4" fontId="41" fillId="25" borderId="23" xfId="99" applyNumberFormat="1" applyFont="1" applyFill="1" applyBorder="1" applyAlignment="1">
      <alignment vertical="center"/>
    </xf>
    <xf numFmtId="0" fontId="67" fillId="0" borderId="0" xfId="99" applyFont="1" applyAlignment="1">
      <alignment vertical="center"/>
    </xf>
    <xf numFmtId="0" fontId="67" fillId="25" borderId="0" xfId="99" applyFont="1" applyFill="1" applyAlignment="1">
      <alignment vertical="center"/>
    </xf>
    <xf numFmtId="0" fontId="42" fillId="0" borderId="28" xfId="99" applyFont="1" applyBorder="1" applyAlignment="1">
      <alignment vertical="center"/>
    </xf>
    <xf numFmtId="1" fontId="11" fillId="25" borderId="27" xfId="99" applyNumberFormat="1" applyFont="1" applyFill="1" applyBorder="1" applyAlignment="1">
      <alignment horizontal="center" vertical="center" wrapText="1"/>
    </xf>
    <xf numFmtId="0" fontId="11" fillId="0" borderId="26" xfId="99" applyFont="1" applyBorder="1" applyAlignment="1">
      <alignment vertical="center"/>
    </xf>
    <xf numFmtId="3" fontId="41" fillId="0" borderId="1" xfId="99" applyNumberFormat="1" applyFont="1" applyBorder="1" applyAlignment="1">
      <alignment vertical="center"/>
    </xf>
    <xf numFmtId="3" fontId="41" fillId="25" borderId="1" xfId="99" applyNumberFormat="1" applyFont="1" applyFill="1" applyBorder="1" applyAlignment="1">
      <alignment vertical="center"/>
    </xf>
    <xf numFmtId="3" fontId="41" fillId="0" borderId="23" xfId="99" applyNumberFormat="1" applyFont="1" applyBorder="1" applyAlignment="1">
      <alignment vertical="center"/>
    </xf>
    <xf numFmtId="3" fontId="41" fillId="25" borderId="23" xfId="99" applyNumberFormat="1" applyFont="1" applyFill="1" applyBorder="1" applyAlignment="1">
      <alignment vertical="center"/>
    </xf>
    <xf numFmtId="0" fontId="11" fillId="0" borderId="0" xfId="99" applyFont="1" applyFill="1" applyBorder="1" applyAlignment="1">
      <alignment vertical="center"/>
    </xf>
    <xf numFmtId="3" fontId="11" fillId="0" borderId="0" xfId="99" applyNumberFormat="1" applyFont="1" applyBorder="1" applyAlignment="1">
      <alignment vertical="center"/>
    </xf>
    <xf numFmtId="3" fontId="11" fillId="0" borderId="0" xfId="99" applyNumberFormat="1" applyFont="1" applyAlignment="1">
      <alignment vertical="center"/>
    </xf>
    <xf numFmtId="3" fontId="11" fillId="25" borderId="0" xfId="99" applyNumberFormat="1" applyFont="1" applyFill="1" applyAlignment="1">
      <alignment vertical="center"/>
    </xf>
    <xf numFmtId="0" fontId="42" fillId="0" borderId="26" xfId="99" applyFont="1" applyBorder="1" applyAlignment="1">
      <alignment vertical="center"/>
    </xf>
    <xf numFmtId="173" fontId="42" fillId="0" borderId="1" xfId="99" applyNumberFormat="1" applyFont="1" applyBorder="1" applyAlignment="1">
      <alignment vertical="center"/>
    </xf>
    <xf numFmtId="173" fontId="42" fillId="25" borderId="1" xfId="99" applyNumberFormat="1" applyFont="1" applyFill="1" applyBorder="1" applyAlignment="1">
      <alignment vertical="center"/>
    </xf>
    <xf numFmtId="173" fontId="41" fillId="0" borderId="1" xfId="99" applyNumberFormat="1" applyFont="1" applyBorder="1" applyAlignment="1">
      <alignment vertical="center"/>
    </xf>
    <xf numFmtId="173" fontId="41" fillId="25" borderId="1" xfId="99" applyNumberFormat="1" applyFont="1" applyFill="1" applyBorder="1" applyAlignment="1">
      <alignment vertical="center"/>
    </xf>
    <xf numFmtId="0" fontId="11" fillId="0" borderId="26" xfId="99" applyFont="1" applyBorder="1" applyAlignment="1">
      <alignment horizontal="left" vertical="center"/>
    </xf>
    <xf numFmtId="0" fontId="42" fillId="0" borderId="26" xfId="99" applyFont="1" applyBorder="1" applyAlignment="1">
      <alignment horizontal="left" vertical="center"/>
    </xf>
    <xf numFmtId="0" fontId="42" fillId="0" borderId="24" xfId="99" applyFont="1" applyBorder="1" applyAlignment="1">
      <alignment horizontal="left" vertical="center"/>
    </xf>
    <xf numFmtId="173" fontId="42" fillId="0" borderId="23" xfId="99" applyNumberFormat="1" applyFont="1" applyBorder="1" applyAlignment="1">
      <alignment vertical="center"/>
    </xf>
    <xf numFmtId="173" fontId="42" fillId="25" borderId="23" xfId="99" applyNumberFormat="1" applyFont="1" applyFill="1" applyBorder="1" applyAlignment="1">
      <alignment vertical="center"/>
    </xf>
    <xf numFmtId="0" fontId="71" fillId="0" borderId="0" xfId="99" applyFont="1" applyBorder="1" applyAlignment="1">
      <alignment vertical="center"/>
    </xf>
    <xf numFmtId="171" fontId="72" fillId="0" borderId="0" xfId="99" applyNumberFormat="1" applyFont="1" applyBorder="1" applyAlignment="1">
      <alignment horizontal="center" vertical="center"/>
    </xf>
    <xf numFmtId="171" fontId="72" fillId="25" borderId="0" xfId="99" applyNumberFormat="1" applyFont="1" applyFill="1" applyBorder="1" applyAlignment="1">
      <alignment horizontal="center" vertical="center"/>
    </xf>
    <xf numFmtId="0" fontId="71" fillId="0" borderId="0" xfId="99" applyFont="1" applyAlignment="1">
      <alignment vertical="center"/>
    </xf>
    <xf numFmtId="173" fontId="41" fillId="0" borderId="1" xfId="99" applyNumberFormat="1" applyFont="1" applyFill="1" applyBorder="1" applyAlignment="1">
      <alignment vertical="center"/>
    </xf>
    <xf numFmtId="0" fontId="42" fillId="0" borderId="26" xfId="99" applyFont="1" applyFill="1" applyBorder="1" applyAlignment="1">
      <alignment horizontal="left" vertical="center"/>
    </xf>
    <xf numFmtId="0" fontId="11" fillId="0" borderId="26" xfId="99" applyFont="1" applyFill="1" applyBorder="1" applyAlignment="1">
      <alignment horizontal="left" vertical="center"/>
    </xf>
    <xf numFmtId="169" fontId="41" fillId="0" borderId="1" xfId="99" applyNumberFormat="1" applyFont="1" applyBorder="1" applyAlignment="1">
      <alignment horizontal="center" vertical="center"/>
    </xf>
    <xf numFmtId="169" fontId="41" fillId="25" borderId="1" xfId="99" applyNumberFormat="1" applyFont="1" applyFill="1" applyBorder="1" applyAlignment="1">
      <alignment horizontal="center" vertical="center"/>
    </xf>
    <xf numFmtId="0" fontId="42" fillId="0" borderId="26" xfId="99" applyFont="1" applyFill="1" applyBorder="1" applyAlignment="1">
      <alignment vertical="center"/>
    </xf>
    <xf numFmtId="173" fontId="42" fillId="0" borderId="1" xfId="99" applyNumberFormat="1" applyFont="1" applyFill="1" applyBorder="1" applyAlignment="1">
      <alignment vertical="center"/>
    </xf>
    <xf numFmtId="172" fontId="42" fillId="0" borderId="1" xfId="99" applyNumberFormat="1" applyFont="1" applyFill="1" applyBorder="1" applyAlignment="1">
      <alignment vertical="center"/>
    </xf>
    <xf numFmtId="172" fontId="42" fillId="25" borderId="1" xfId="99" applyNumberFormat="1" applyFont="1" applyFill="1" applyBorder="1" applyAlignment="1">
      <alignment vertical="center"/>
    </xf>
    <xf numFmtId="174" fontId="42" fillId="0" borderId="1" xfId="99" applyNumberFormat="1" applyFont="1" applyFill="1" applyBorder="1" applyAlignment="1">
      <alignment vertical="center"/>
    </xf>
    <xf numFmtId="174" fontId="42" fillId="25" borderId="1" xfId="99" applyNumberFormat="1" applyFont="1" applyFill="1" applyBorder="1" applyAlignment="1">
      <alignment vertical="center"/>
    </xf>
    <xf numFmtId="0" fontId="42" fillId="0" borderId="24" xfId="99" applyFont="1" applyFill="1" applyBorder="1" applyAlignment="1">
      <alignment vertical="center"/>
    </xf>
    <xf numFmtId="174" fontId="42" fillId="0" borderId="23" xfId="99" applyNumberFormat="1" applyFont="1" applyFill="1" applyBorder="1" applyAlignment="1">
      <alignment vertical="center"/>
    </xf>
    <xf numFmtId="174" fontId="42" fillId="25" borderId="23" xfId="99" applyNumberFormat="1" applyFont="1" applyFill="1" applyBorder="1" applyAlignment="1">
      <alignment vertical="center"/>
    </xf>
    <xf numFmtId="173" fontId="11" fillId="0" borderId="0" xfId="99" applyNumberFormat="1" applyFont="1" applyAlignment="1">
      <alignment vertical="center"/>
    </xf>
    <xf numFmtId="175" fontId="11" fillId="0" borderId="0" xfId="99" applyNumberFormat="1" applyFont="1" applyAlignment="1">
      <alignment vertical="center"/>
    </xf>
    <xf numFmtId="0" fontId="69" fillId="25" borderId="0" xfId="99" applyFont="1" applyFill="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4" fillId="0" borderId="0" xfId="1" applyFont="1" applyFill="1" applyBorder="1" applyAlignment="1">
      <alignment horizontal="left" vertical="center"/>
    </xf>
    <xf numFmtId="0" fontId="10" fillId="0" borderId="0" xfId="1" applyFont="1" applyBorder="1" applyAlignment="1">
      <alignment horizontal="left"/>
    </xf>
    <xf numFmtId="0" fontId="4" fillId="0" borderId="0" xfId="1" applyFont="1" applyAlignment="1">
      <alignment horizontal="left" vertical="center"/>
    </xf>
    <xf numFmtId="0" fontId="6" fillId="0" borderId="0" xfId="1" applyFont="1" applyAlignment="1">
      <alignment horizontal="left"/>
    </xf>
    <xf numFmtId="2" fontId="46" fillId="0" borderId="1" xfId="101" applyNumberFormat="1" applyFont="1" applyFill="1" applyBorder="1" applyAlignment="1">
      <alignment horizontal="center" vertical="center" wrapText="1" shrinkToFit="1"/>
    </xf>
    <xf numFmtId="0" fontId="40" fillId="0" borderId="1" xfId="49" applyFont="1" applyFill="1" applyBorder="1" applyAlignment="1">
      <alignment horizontal="center" vertical="center" wrapText="1"/>
    </xf>
    <xf numFmtId="1" fontId="74" fillId="0" borderId="1" xfId="49" applyNumberFormat="1" applyFont="1" applyFill="1" applyBorder="1" applyAlignment="1">
      <alignment horizontal="center" vertical="center"/>
    </xf>
    <xf numFmtId="168" fontId="0" fillId="0" borderId="1" xfId="0" applyNumberFormat="1" applyFont="1" applyFill="1" applyBorder="1" applyAlignment="1">
      <alignment horizontal="center" vertical="center"/>
    </xf>
    <xf numFmtId="0" fontId="67" fillId="0" borderId="1" xfId="2" applyFont="1" applyFill="1" applyBorder="1" applyAlignment="1">
      <alignment vertical="center" wrapText="1"/>
    </xf>
    <xf numFmtId="0" fontId="7" fillId="0" borderId="0" xfId="1" applyFont="1" applyAlignment="1">
      <alignment horizontal="left" vertical="center"/>
    </xf>
    <xf numFmtId="0" fontId="9" fillId="0" borderId="0" xfId="1" applyFont="1" applyAlignment="1">
      <alignment horizontal="left" vertical="center" wrapText="1"/>
    </xf>
    <xf numFmtId="0" fontId="43" fillId="0" borderId="0" xfId="0" applyFont="1" applyFill="1" applyAlignment="1">
      <alignment horizontal="left" vertical="center"/>
    </xf>
    <xf numFmtId="0" fontId="5" fillId="0" borderId="0" xfId="1" applyFont="1" applyAlignment="1">
      <alignment horizontal="left" vertical="center"/>
    </xf>
    <xf numFmtId="0" fontId="9" fillId="0" borderId="0" xfId="1" applyFont="1" applyAlignment="1">
      <alignment horizontal="left" vertical="center"/>
    </xf>
    <xf numFmtId="0" fontId="8" fillId="0" borderId="0" xfId="1" applyFont="1" applyAlignment="1">
      <alignment horizontal="left" vertical="center"/>
    </xf>
    <xf numFmtId="9" fontId="46" fillId="0" borderId="1" xfId="102" applyFont="1" applyFill="1" applyBorder="1" applyAlignment="1">
      <alignment horizontal="center" vertical="center" wrapText="1"/>
    </xf>
    <xf numFmtId="9" fontId="11" fillId="0" borderId="1" xfId="102" applyFont="1" applyFill="1" applyBorder="1" applyAlignment="1">
      <alignment horizontal="center" vertical="center" wrapText="1"/>
    </xf>
    <xf numFmtId="9" fontId="11" fillId="0" borderId="1" xfId="102" applyFont="1" applyFill="1" applyBorder="1" applyAlignment="1">
      <alignment horizontal="left" vertical="center" wrapText="1"/>
    </xf>
    <xf numFmtId="9" fontId="43" fillId="0" borderId="1" xfId="102" applyFont="1" applyFill="1" applyBorder="1" applyAlignment="1">
      <alignment horizontal="righ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center" vertical="center"/>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11" fillId="25" borderId="0" xfId="41" applyFont="1" applyFill="1"/>
    <xf numFmtId="0" fontId="43" fillId="25" borderId="1" xfId="41" applyFont="1" applyFill="1" applyBorder="1" applyAlignment="1">
      <alignment horizontal="center" vertical="center" textRotation="90" wrapText="1"/>
    </xf>
    <xf numFmtId="4" fontId="11" fillId="25" borderId="1" xfId="70" applyNumberFormat="1" applyFont="1" applyFill="1" applyBorder="1" applyAlignment="1">
      <alignment horizontal="right" vertical="center" wrapText="1"/>
    </xf>
    <xf numFmtId="43" fontId="11" fillId="25" borderId="0" xfId="41" applyNumberFormat="1" applyFont="1" applyFill="1"/>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55" fillId="0" borderId="30" xfId="0" applyFont="1" applyBorder="1" applyAlignment="1">
      <alignment horizontal="left" vertical="center"/>
    </xf>
    <xf numFmtId="0" fontId="36" fillId="0" borderId="30" xfId="0" applyFont="1" applyBorder="1"/>
    <xf numFmtId="169"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69"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9"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9" fontId="36" fillId="28"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176"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36" fillId="0" borderId="32" xfId="0" applyFont="1" applyFill="1" applyBorder="1" applyAlignment="1">
      <alignment horizontal="left" vertical="center"/>
    </xf>
    <xf numFmtId="0" fontId="36" fillId="0" borderId="32" xfId="0" applyFont="1" applyFill="1" applyBorder="1" applyAlignment="1">
      <alignment horizontal="left"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vertical="center" wrapText="1"/>
    </xf>
    <xf numFmtId="164" fontId="12" fillId="0" borderId="1" xfId="103" applyFont="1" applyFill="1" applyBorder="1" applyAlignment="1">
      <alignment horizontal="center" vertical="center"/>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4" fontId="11" fillId="0" borderId="1" xfId="70" applyNumberFormat="1" applyFont="1" applyFill="1" applyBorder="1" applyAlignment="1">
      <alignment horizontal="center" vertical="center" wrapText="1"/>
    </xf>
    <xf numFmtId="0" fontId="11" fillId="0" borderId="1" xfId="2" applyFont="1" applyFill="1" applyBorder="1" applyAlignment="1">
      <alignment horizontal="center"/>
    </xf>
    <xf numFmtId="0" fontId="48" fillId="0" borderId="1" xfId="71" applyFont="1" applyFill="1" applyBorder="1" applyAlignment="1">
      <alignment horizontal="left" vertical="center" wrapText="1"/>
    </xf>
    <xf numFmtId="4" fontId="11" fillId="0" borderId="1" xfId="70" applyNumberFormat="1" applyFont="1" applyFill="1" applyBorder="1" applyAlignment="1">
      <alignment horizontal="right" wrapText="1"/>
    </xf>
    <xf numFmtId="0" fontId="11" fillId="29" borderId="0" xfId="41" applyFont="1" applyFill="1"/>
    <xf numFmtId="2" fontId="11" fillId="0" borderId="1" xfId="2" applyNumberFormat="1" applyFont="1" applyFill="1" applyBorder="1" applyAlignment="1">
      <alignment horizontal="center"/>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11" fillId="0" borderId="0" xfId="41"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99" applyFont="1" applyFill="1" applyBorder="1" applyAlignment="1">
      <alignment horizontal="center" vertical="center"/>
    </xf>
    <xf numFmtId="0" fontId="41" fillId="0" borderId="0" xfId="99" applyFont="1" applyFill="1" applyBorder="1" applyAlignment="1">
      <alignment horizontal="left" vertical="center" wrapText="1"/>
    </xf>
    <xf numFmtId="0" fontId="0" fillId="0" borderId="0" xfId="0" applyAlignment="1">
      <alignment horizontal="center" vertical="center"/>
    </xf>
    <xf numFmtId="0" fontId="9" fillId="0" borderId="0" xfId="1" applyFont="1" applyAlignment="1">
      <alignment horizontal="center" vertical="center" wrapText="1"/>
    </xf>
    <xf numFmtId="0" fontId="69" fillId="0" borderId="0" xfId="100" applyFont="1" applyFill="1" applyAlignment="1">
      <alignment horizontal="left"/>
    </xf>
    <xf numFmtId="2" fontId="69" fillId="0" borderId="0" xfId="10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8" fillId="25"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0" xfId="2" applyFont="1" applyFill="1" applyAlignment="1">
      <alignment horizontal="center"/>
    </xf>
    <xf numFmtId="0" fontId="43" fillId="0" borderId="1" xfId="52" applyFont="1" applyFill="1" applyBorder="1" applyAlignment="1">
      <alignment horizontal="center" vertical="center" wrapText="1"/>
    </xf>
    <xf numFmtId="0" fontId="43"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104">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3" xfId="99"/>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48 2 3" xfId="101"/>
    <cellStyle name="Обычный 5" xfId="45"/>
    <cellStyle name="Обычный 5 2" xfId="88"/>
    <cellStyle name="Обычный 5 4" xfId="71"/>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69"/>
    <cellStyle name="Обычный 7 4" xfId="91"/>
    <cellStyle name="Обычный 8" xfId="51"/>
    <cellStyle name="Обычный 8 2" xfId="93"/>
    <cellStyle name="Обычный 9" xfId="68"/>
    <cellStyle name="Обычный 9 2" xfId="94"/>
    <cellStyle name="Обычный_Свод 2014 3" xfId="100"/>
    <cellStyle name="Обычный_Форматы по компаниям_last" xfId="52"/>
    <cellStyle name="Плохой 2" xfId="53"/>
    <cellStyle name="Пояснение 2" xfId="54"/>
    <cellStyle name="Примечание 2" xfId="55"/>
    <cellStyle name="Процентный" xfId="102" builtinId="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xfId="103" builtinId="3"/>
    <cellStyle name="Финансовый 2" xfId="58"/>
    <cellStyle name="Финансовый 2 2" xfId="67"/>
    <cellStyle name="Финансовый 2 2 2" xfId="97"/>
    <cellStyle name="Финансовый 2 2 2 2 2" xfId="59"/>
    <cellStyle name="Финансовый 2 3" xfId="98"/>
    <cellStyle name="Финансовый 2 4" xfId="96"/>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#.##0_);_(* \(#.##0\);_(* "-"_);_(@_)</c:formatCode>
                <c:ptCount val="11"/>
                <c:pt idx="0">
                  <c:v>-90917864.847821534</c:v>
                </c:pt>
                <c:pt idx="1">
                  <c:v>-78678417.833063751</c:v>
                </c:pt>
                <c:pt idx="2">
                  <c:v>-66213687.407066047</c:v>
                </c:pt>
                <c:pt idx="3">
                  <c:v>-53517367.995352849</c:v>
                </c:pt>
                <c:pt idx="4">
                  <c:v>-39911837.29104194</c:v>
                </c:pt>
                <c:pt idx="5">
                  <c:v>-26061533.275344551</c:v>
                </c:pt>
                <c:pt idx="6">
                  <c:v>-14547663.005376047</c:v>
                </c:pt>
                <c:pt idx="7">
                  <c:v>-3268250.7980807032</c:v>
                </c:pt>
                <c:pt idx="8">
                  <c:v>8227037.2894952614</c:v>
                </c:pt>
                <c:pt idx="9">
                  <c:v>19944224.605898641</c:v>
                </c:pt>
                <c:pt idx="10">
                  <c:v>35012015.079358451</c:v>
                </c:pt>
              </c:numCache>
            </c:numRef>
          </c:val>
          <c:smooth val="0"/>
          <c:extLst>
            <c:ext xmlns:c16="http://schemas.microsoft.com/office/drawing/2014/chart" uri="{C3380CC4-5D6E-409C-BE32-E72D297353CC}">
              <c16:uniqueId val="{00000000-0CB8-42A8-A7FF-E9D2F99FC203}"/>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#.##0_);_(* \(#.##0\);_(* "-"_);_(@_)</c:formatCode>
                <c:ptCount val="11"/>
                <c:pt idx="0">
                  <c:v>-92347590.438363731</c:v>
                </c:pt>
                <c:pt idx="1">
                  <c:v>-82846573.911935672</c:v>
                </c:pt>
                <c:pt idx="2">
                  <c:v>-74321555.887528941</c:v>
                </c:pt>
                <c:pt idx="3">
                  <c:v>-66670975.308619089</c:v>
                </c:pt>
                <c:pt idx="4">
                  <c:v>-59447666.549298145</c:v>
                </c:pt>
                <c:pt idx="5">
                  <c:v>-52969022.237176761</c:v>
                </c:pt>
                <c:pt idx="6">
                  <c:v>-48223868.352248803</c:v>
                </c:pt>
                <c:pt idx="7">
                  <c:v>-44128249.097786993</c:v>
                </c:pt>
                <c:pt idx="8">
                  <c:v>-40450711.631235592</c:v>
                </c:pt>
                <c:pt idx="9">
                  <c:v>-37148044.855627134</c:v>
                </c:pt>
                <c:pt idx="10">
                  <c:v>-33406119.70903825</c:v>
                </c:pt>
              </c:numCache>
            </c:numRef>
          </c:val>
          <c:smooth val="0"/>
          <c:extLst>
            <c:ext xmlns:c16="http://schemas.microsoft.com/office/drawing/2014/chart" uri="{C3380CC4-5D6E-409C-BE32-E72D297353CC}">
              <c16:uniqueId val="{00000001-0CB8-42A8-A7FF-E9D2F99FC203}"/>
            </c:ext>
          </c:extLst>
        </c:ser>
        <c:dLbls>
          <c:showLegendKey val="0"/>
          <c:showVal val="0"/>
          <c:showCatName val="0"/>
          <c:showSerName val="0"/>
          <c:showPercent val="0"/>
          <c:showBubbleSize val="0"/>
        </c:dLbls>
        <c:smooth val="0"/>
        <c:axId val="758548624"/>
        <c:axId val="631967648"/>
      </c:lineChart>
      <c:catAx>
        <c:axId val="758548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1967648"/>
        <c:crosses val="autoZero"/>
        <c:auto val="1"/>
        <c:lblAlgn val="ctr"/>
        <c:lblOffset val="100"/>
        <c:noMultiLvlLbl val="0"/>
      </c:catAx>
      <c:valAx>
        <c:axId val="631967648"/>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854862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topLeftCell="A46" zoomScale="70" zoomScaleSheetLayoutView="70" workbookViewId="0">
      <selection activeCell="C57" sqref="C57"/>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348" t="s">
        <v>574</v>
      </c>
      <c r="B5" s="348"/>
      <c r="C5" s="348"/>
      <c r="D5" s="110"/>
      <c r="E5" s="110"/>
      <c r="F5" s="110"/>
      <c r="G5" s="110"/>
      <c r="H5" s="110"/>
    </row>
    <row r="6" spans="1:20" s="12" customFormat="1" ht="18.75" x14ac:dyDescent="0.3">
      <c r="A6" s="17"/>
      <c r="D6" s="16"/>
      <c r="E6" s="16"/>
      <c r="F6" s="15"/>
    </row>
    <row r="7" spans="1:20" s="12" customFormat="1" ht="18.75" x14ac:dyDescent="0.2">
      <c r="A7" s="352" t="s">
        <v>9</v>
      </c>
      <c r="B7" s="352"/>
      <c r="C7" s="352"/>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50" t="s">
        <v>557</v>
      </c>
      <c r="B9" s="350"/>
      <c r="C9" s="350"/>
      <c r="D9" s="8"/>
      <c r="E9" s="8"/>
      <c r="F9" s="8"/>
      <c r="G9" s="13"/>
      <c r="H9" s="13"/>
      <c r="I9" s="13"/>
      <c r="J9" s="13"/>
      <c r="K9" s="13"/>
      <c r="L9" s="13"/>
      <c r="M9" s="13"/>
      <c r="N9" s="13"/>
      <c r="O9" s="13"/>
      <c r="P9" s="13"/>
      <c r="Q9" s="13"/>
      <c r="R9" s="13"/>
      <c r="S9" s="13"/>
      <c r="T9" s="13"/>
    </row>
    <row r="10" spans="1:20" s="12" customFormat="1" ht="18.75" x14ac:dyDescent="0.2">
      <c r="A10" s="349" t="s">
        <v>8</v>
      </c>
      <c r="B10" s="349"/>
      <c r="C10" s="349"/>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50" t="s">
        <v>474</v>
      </c>
      <c r="B12" s="353"/>
      <c r="C12" s="353"/>
      <c r="D12" s="8"/>
      <c r="E12" s="8"/>
      <c r="F12" s="8"/>
      <c r="G12" s="13"/>
      <c r="H12" s="13"/>
      <c r="I12" s="13"/>
      <c r="J12" s="13"/>
      <c r="K12" s="13"/>
      <c r="L12" s="13"/>
      <c r="M12" s="13"/>
      <c r="N12" s="13"/>
      <c r="O12" s="13"/>
      <c r="P12" s="13"/>
      <c r="Q12" s="13"/>
      <c r="R12" s="13"/>
      <c r="S12" s="13"/>
      <c r="T12" s="13"/>
    </row>
    <row r="13" spans="1:20" s="12" customFormat="1" ht="18.75" x14ac:dyDescent="0.2">
      <c r="A13" s="349" t="s">
        <v>7</v>
      </c>
      <c r="B13" s="349"/>
      <c r="C13" s="349"/>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700000000000003" customHeight="1" x14ac:dyDescent="0.2">
      <c r="A15" s="350" t="s">
        <v>556</v>
      </c>
      <c r="B15" s="353"/>
      <c r="C15" s="353"/>
      <c r="D15" s="8"/>
      <c r="E15" s="8"/>
      <c r="F15" s="8"/>
      <c r="G15" s="8"/>
      <c r="H15" s="8"/>
      <c r="I15" s="8"/>
      <c r="J15" s="8"/>
      <c r="K15" s="8"/>
      <c r="L15" s="8"/>
      <c r="M15" s="8"/>
      <c r="N15" s="8"/>
      <c r="O15" s="8"/>
      <c r="P15" s="8"/>
      <c r="Q15" s="8"/>
      <c r="R15" s="8"/>
      <c r="S15" s="8"/>
      <c r="T15" s="8"/>
    </row>
    <row r="16" spans="1:20" s="3" customFormat="1" ht="15" customHeight="1" x14ac:dyDescent="0.2">
      <c r="A16" s="349" t="s">
        <v>6</v>
      </c>
      <c r="B16" s="349"/>
      <c r="C16" s="349"/>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50" t="s">
        <v>408</v>
      </c>
      <c r="B18" s="351"/>
      <c r="C18" s="351"/>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200000000000003" customHeight="1" x14ac:dyDescent="0.2">
      <c r="A22" s="24" t="s">
        <v>65</v>
      </c>
      <c r="B22" s="40" t="s">
        <v>299</v>
      </c>
      <c r="C22" s="118" t="s">
        <v>424</v>
      </c>
      <c r="D22" s="29"/>
      <c r="E22" s="29"/>
      <c r="F22" s="29"/>
      <c r="G22" s="28"/>
      <c r="H22" s="28"/>
      <c r="I22" s="28"/>
      <c r="J22" s="28"/>
      <c r="K22" s="28"/>
      <c r="L22" s="28"/>
      <c r="M22" s="28"/>
      <c r="N22" s="28"/>
      <c r="O22" s="28"/>
      <c r="P22" s="28"/>
      <c r="Q22" s="28"/>
      <c r="R22" s="27"/>
      <c r="S22" s="27"/>
      <c r="T22" s="27"/>
    </row>
    <row r="23" spans="1:20" s="3" customFormat="1" ht="56.25" customHeight="1" x14ac:dyDescent="0.2">
      <c r="A23" s="24" t="s">
        <v>63</v>
      </c>
      <c r="B23" s="35" t="s">
        <v>64</v>
      </c>
      <c r="C23" s="25" t="s">
        <v>425</v>
      </c>
      <c r="D23" s="29"/>
      <c r="E23" s="29"/>
      <c r="F23" s="29"/>
      <c r="G23" s="28"/>
      <c r="H23" s="28"/>
      <c r="I23" s="28"/>
      <c r="J23" s="28"/>
      <c r="K23" s="28"/>
      <c r="L23" s="28"/>
      <c r="M23" s="28"/>
      <c r="N23" s="28"/>
      <c r="O23" s="28"/>
      <c r="P23" s="28"/>
      <c r="Q23" s="28"/>
      <c r="R23" s="27"/>
      <c r="S23" s="27"/>
      <c r="T23" s="27"/>
    </row>
    <row r="24" spans="1:20" s="3" customFormat="1" ht="25.5" customHeight="1" x14ac:dyDescent="0.2">
      <c r="A24" s="345"/>
      <c r="B24" s="346"/>
      <c r="C24" s="347"/>
      <c r="D24" s="29"/>
      <c r="E24" s="29"/>
      <c r="F24" s="29"/>
      <c r="G24" s="28"/>
      <c r="H24" s="28"/>
      <c r="I24" s="28"/>
      <c r="J24" s="28"/>
      <c r="K24" s="28"/>
      <c r="L24" s="28"/>
      <c r="M24" s="28"/>
      <c r="N24" s="28"/>
      <c r="O24" s="28"/>
      <c r="P24" s="28"/>
      <c r="Q24" s="28"/>
      <c r="R24" s="27"/>
      <c r="S24" s="27"/>
      <c r="T24" s="27"/>
    </row>
    <row r="25" spans="1:20" s="31" customFormat="1" ht="58.7" customHeight="1" x14ac:dyDescent="0.2">
      <c r="A25" s="24" t="s">
        <v>62</v>
      </c>
      <c r="B25" s="107" t="s">
        <v>355</v>
      </c>
      <c r="C25" s="136" t="s">
        <v>479</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07" t="s">
        <v>75</v>
      </c>
      <c r="C26" s="136" t="s">
        <v>570</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07" t="s">
        <v>74</v>
      </c>
      <c r="C27" s="136" t="s">
        <v>618</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07" t="s">
        <v>356</v>
      </c>
      <c r="C28" s="136" t="s">
        <v>423</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07" t="s">
        <v>357</v>
      </c>
      <c r="C29" s="136" t="s">
        <v>423</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07" t="s">
        <v>358</v>
      </c>
      <c r="C30" s="136" t="s">
        <v>423</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359</v>
      </c>
      <c r="C31" s="136" t="s">
        <v>309</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360</v>
      </c>
      <c r="C32" s="136" t="s">
        <v>423</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361</v>
      </c>
      <c r="C33" s="136" t="s">
        <v>480</v>
      </c>
      <c r="D33" s="34"/>
      <c r="E33" s="34"/>
      <c r="F33" s="33"/>
      <c r="G33" s="33"/>
      <c r="H33" s="33"/>
      <c r="I33" s="33"/>
      <c r="J33" s="33"/>
      <c r="K33" s="33"/>
      <c r="L33" s="33"/>
      <c r="M33" s="33"/>
      <c r="N33" s="33"/>
      <c r="O33" s="33"/>
      <c r="P33" s="33"/>
      <c r="Q33" s="32"/>
      <c r="R33" s="32"/>
      <c r="S33" s="32"/>
      <c r="T33" s="32"/>
    </row>
    <row r="34" spans="1:20" ht="111.2" customHeight="1" x14ac:dyDescent="0.25">
      <c r="A34" s="24" t="s">
        <v>377</v>
      </c>
      <c r="B34" s="39" t="s">
        <v>362</v>
      </c>
      <c r="C34" s="136" t="s">
        <v>423</v>
      </c>
      <c r="D34" s="23"/>
      <c r="E34" s="23"/>
      <c r="F34" s="23"/>
      <c r="G34" s="23"/>
      <c r="H34" s="23"/>
      <c r="I34" s="23"/>
      <c r="J34" s="23"/>
      <c r="K34" s="23"/>
      <c r="L34" s="23"/>
      <c r="M34" s="23"/>
      <c r="N34" s="23"/>
      <c r="O34" s="23"/>
      <c r="P34" s="23"/>
      <c r="Q34" s="23"/>
      <c r="R34" s="23"/>
      <c r="S34" s="23"/>
      <c r="T34" s="23"/>
    </row>
    <row r="35" spans="1:20" ht="58.7" customHeight="1" x14ac:dyDescent="0.25">
      <c r="A35" s="24" t="s">
        <v>365</v>
      </c>
      <c r="B35" s="39" t="s">
        <v>72</v>
      </c>
      <c r="C35" s="136" t="s">
        <v>423</v>
      </c>
      <c r="D35" s="23"/>
      <c r="E35" s="23"/>
      <c r="F35" s="23"/>
      <c r="G35" s="23"/>
      <c r="H35" s="23"/>
      <c r="I35" s="23"/>
      <c r="J35" s="23"/>
      <c r="K35" s="23"/>
      <c r="L35" s="23"/>
      <c r="M35" s="23"/>
      <c r="N35" s="23"/>
      <c r="O35" s="23"/>
      <c r="P35" s="23"/>
      <c r="Q35" s="23"/>
      <c r="R35" s="23"/>
      <c r="S35" s="23"/>
      <c r="T35" s="23"/>
    </row>
    <row r="36" spans="1:20" ht="51.75" customHeight="1" x14ac:dyDescent="0.25">
      <c r="A36" s="24" t="s">
        <v>378</v>
      </c>
      <c r="B36" s="39" t="s">
        <v>363</v>
      </c>
      <c r="C36" s="136" t="s">
        <v>423</v>
      </c>
      <c r="D36" s="23"/>
      <c r="E36" s="23"/>
      <c r="F36" s="23"/>
      <c r="G36" s="23"/>
      <c r="H36" s="23"/>
      <c r="I36" s="23"/>
      <c r="J36" s="23"/>
      <c r="K36" s="23"/>
      <c r="L36" s="23"/>
      <c r="M36" s="23"/>
      <c r="N36" s="23"/>
      <c r="O36" s="23"/>
      <c r="P36" s="23"/>
      <c r="Q36" s="23"/>
      <c r="R36" s="23"/>
      <c r="S36" s="23"/>
      <c r="T36" s="23"/>
    </row>
    <row r="37" spans="1:20" ht="43.5" customHeight="1" x14ac:dyDescent="0.25">
      <c r="A37" s="24" t="s">
        <v>366</v>
      </c>
      <c r="B37" s="39" t="s">
        <v>364</v>
      </c>
      <c r="C37" s="136" t="s">
        <v>552</v>
      </c>
      <c r="D37" s="23"/>
      <c r="E37" s="23"/>
      <c r="F37" s="23"/>
      <c r="G37" s="23"/>
      <c r="H37" s="23"/>
      <c r="I37" s="23"/>
      <c r="J37" s="23"/>
      <c r="K37" s="23"/>
      <c r="L37" s="23"/>
      <c r="M37" s="23"/>
      <c r="N37" s="23"/>
      <c r="O37" s="23"/>
      <c r="P37" s="23"/>
      <c r="Q37" s="23"/>
      <c r="R37" s="23"/>
      <c r="S37" s="23"/>
      <c r="T37" s="23"/>
    </row>
    <row r="38" spans="1:20" ht="43.5" customHeight="1" x14ac:dyDescent="0.25">
      <c r="A38" s="24" t="s">
        <v>379</v>
      </c>
      <c r="B38" s="39" t="s">
        <v>234</v>
      </c>
      <c r="C38" s="136" t="s">
        <v>423</v>
      </c>
      <c r="D38" s="23"/>
      <c r="E38" s="23"/>
      <c r="F38" s="23"/>
      <c r="G38" s="23"/>
      <c r="H38" s="23"/>
      <c r="I38" s="23"/>
      <c r="J38" s="23"/>
      <c r="K38" s="23"/>
      <c r="L38" s="23"/>
      <c r="M38" s="23"/>
      <c r="N38" s="23"/>
      <c r="O38" s="23"/>
      <c r="P38" s="23"/>
      <c r="Q38" s="23"/>
      <c r="R38" s="23"/>
      <c r="S38" s="23"/>
      <c r="T38" s="23"/>
    </row>
    <row r="39" spans="1:20" ht="23.25" customHeight="1" x14ac:dyDescent="0.25">
      <c r="A39" s="345"/>
      <c r="B39" s="346"/>
      <c r="C39" s="347"/>
      <c r="D39" s="23"/>
      <c r="E39" s="23"/>
      <c r="F39" s="23"/>
      <c r="G39" s="23"/>
      <c r="H39" s="23"/>
      <c r="I39" s="23"/>
      <c r="J39" s="23"/>
      <c r="K39" s="23"/>
      <c r="L39" s="23"/>
      <c r="M39" s="23"/>
      <c r="N39" s="23"/>
      <c r="O39" s="23"/>
      <c r="P39" s="23"/>
      <c r="Q39" s="23"/>
      <c r="R39" s="23"/>
      <c r="S39" s="23"/>
      <c r="T39" s="23"/>
    </row>
    <row r="40" spans="1:20" ht="63" x14ac:dyDescent="0.25">
      <c r="A40" s="24" t="s">
        <v>367</v>
      </c>
      <c r="B40" s="39" t="s">
        <v>419</v>
      </c>
      <c r="C40" s="39" t="s">
        <v>562</v>
      </c>
      <c r="D40" s="23"/>
      <c r="E40" s="23"/>
      <c r="F40" s="23"/>
      <c r="G40" s="23"/>
      <c r="H40" s="23"/>
      <c r="I40" s="23"/>
      <c r="J40" s="23"/>
      <c r="K40" s="23"/>
      <c r="L40" s="23"/>
      <c r="M40" s="23"/>
      <c r="N40" s="23"/>
      <c r="O40" s="23"/>
      <c r="P40" s="23"/>
      <c r="Q40" s="23"/>
      <c r="R40" s="23"/>
      <c r="S40" s="23"/>
      <c r="T40" s="23"/>
    </row>
    <row r="41" spans="1:20" ht="105.75" customHeight="1" x14ac:dyDescent="0.25">
      <c r="A41" s="24" t="s">
        <v>380</v>
      </c>
      <c r="B41" s="39" t="s">
        <v>403</v>
      </c>
      <c r="C41" s="136" t="s">
        <v>442</v>
      </c>
      <c r="D41" s="23"/>
      <c r="E41" s="23"/>
      <c r="F41" s="23"/>
      <c r="G41" s="23"/>
      <c r="H41" s="23"/>
      <c r="I41" s="23"/>
      <c r="J41" s="23"/>
      <c r="K41" s="23"/>
      <c r="L41" s="23"/>
      <c r="M41" s="23"/>
      <c r="N41" s="23"/>
      <c r="O41" s="23"/>
      <c r="P41" s="23"/>
      <c r="Q41" s="23"/>
      <c r="R41" s="23"/>
      <c r="S41" s="23"/>
      <c r="T41" s="23"/>
    </row>
    <row r="42" spans="1:20" ht="83.25" customHeight="1" x14ac:dyDescent="0.25">
      <c r="A42" s="24" t="s">
        <v>368</v>
      </c>
      <c r="B42" s="39" t="s">
        <v>418</v>
      </c>
      <c r="C42" s="136" t="s">
        <v>442</v>
      </c>
      <c r="D42" s="23"/>
      <c r="E42" s="23"/>
      <c r="F42" s="23"/>
      <c r="G42" s="23"/>
      <c r="H42" s="23"/>
      <c r="I42" s="23"/>
      <c r="J42" s="23"/>
      <c r="K42" s="23"/>
      <c r="L42" s="23"/>
      <c r="M42" s="23"/>
      <c r="N42" s="23"/>
      <c r="O42" s="23"/>
      <c r="P42" s="23"/>
      <c r="Q42" s="23"/>
      <c r="R42" s="23"/>
      <c r="S42" s="23"/>
      <c r="T42" s="23"/>
    </row>
    <row r="43" spans="1:20" ht="186" customHeight="1" x14ac:dyDescent="0.25">
      <c r="A43" s="24" t="s">
        <v>383</v>
      </c>
      <c r="B43" s="39" t="s">
        <v>384</v>
      </c>
      <c r="C43" s="136" t="s">
        <v>442</v>
      </c>
      <c r="D43" s="23"/>
      <c r="E43" s="23"/>
      <c r="F43" s="23"/>
      <c r="G43" s="23"/>
      <c r="H43" s="23"/>
      <c r="I43" s="23"/>
      <c r="J43" s="23"/>
      <c r="K43" s="23"/>
      <c r="L43" s="23"/>
      <c r="M43" s="23"/>
      <c r="N43" s="23"/>
      <c r="O43" s="23"/>
      <c r="P43" s="23"/>
      <c r="Q43" s="23"/>
      <c r="R43" s="23"/>
      <c r="S43" s="23"/>
      <c r="T43" s="23"/>
    </row>
    <row r="44" spans="1:20" ht="111.2" customHeight="1" x14ac:dyDescent="0.25">
      <c r="A44" s="24" t="s">
        <v>369</v>
      </c>
      <c r="B44" s="39" t="s">
        <v>409</v>
      </c>
      <c r="C44" s="136" t="s">
        <v>527</v>
      </c>
      <c r="D44" s="23"/>
      <c r="E44" s="23"/>
      <c r="F44" s="23"/>
      <c r="G44" s="23"/>
      <c r="H44" s="23"/>
      <c r="I44" s="23"/>
      <c r="J44" s="23"/>
      <c r="K44" s="23"/>
      <c r="L44" s="23"/>
      <c r="M44" s="23"/>
      <c r="N44" s="23"/>
      <c r="O44" s="23"/>
      <c r="P44" s="23"/>
      <c r="Q44" s="23"/>
      <c r="R44" s="23"/>
      <c r="S44" s="23"/>
      <c r="T44" s="23"/>
    </row>
    <row r="45" spans="1:20" ht="120.2" customHeight="1" x14ac:dyDescent="0.25">
      <c r="A45" s="24" t="s">
        <v>404</v>
      </c>
      <c r="B45" s="39" t="s">
        <v>410</v>
      </c>
      <c r="C45" s="136" t="s">
        <v>442</v>
      </c>
      <c r="D45" s="23"/>
      <c r="E45" s="23"/>
      <c r="F45" s="23"/>
      <c r="G45" s="23"/>
      <c r="H45" s="23"/>
      <c r="I45" s="23"/>
      <c r="J45" s="23"/>
      <c r="K45" s="23"/>
      <c r="L45" s="23"/>
      <c r="M45" s="23"/>
      <c r="N45" s="23"/>
      <c r="O45" s="23"/>
      <c r="P45" s="23"/>
      <c r="Q45" s="23"/>
      <c r="R45" s="23"/>
      <c r="S45" s="23"/>
      <c r="T45" s="23"/>
    </row>
    <row r="46" spans="1:20" ht="101.25" customHeight="1" x14ac:dyDescent="0.25">
      <c r="A46" s="24" t="s">
        <v>370</v>
      </c>
      <c r="B46" s="39" t="s">
        <v>411</v>
      </c>
      <c r="C46" s="268" t="s">
        <v>558</v>
      </c>
      <c r="D46" s="23"/>
      <c r="E46" s="23"/>
      <c r="F46" s="23"/>
      <c r="G46" s="23"/>
      <c r="H46" s="23"/>
      <c r="I46" s="23"/>
      <c r="J46" s="23"/>
      <c r="K46" s="23"/>
      <c r="L46" s="23"/>
      <c r="M46" s="23"/>
      <c r="N46" s="23"/>
      <c r="O46" s="23"/>
      <c r="P46" s="23"/>
      <c r="Q46" s="23"/>
      <c r="R46" s="23"/>
      <c r="S46" s="23"/>
      <c r="T46" s="23"/>
    </row>
    <row r="47" spans="1:20" ht="18.75" customHeight="1" x14ac:dyDescent="0.25">
      <c r="A47" s="345"/>
      <c r="B47" s="346"/>
      <c r="C47" s="347"/>
      <c r="D47" s="23"/>
      <c r="E47" s="23"/>
      <c r="F47" s="23"/>
      <c r="G47" s="23"/>
      <c r="H47" s="23"/>
      <c r="I47" s="23"/>
      <c r="J47" s="23"/>
      <c r="K47" s="23"/>
      <c r="L47" s="23"/>
      <c r="M47" s="23"/>
      <c r="N47" s="23"/>
      <c r="O47" s="23"/>
      <c r="P47" s="23"/>
      <c r="Q47" s="23"/>
      <c r="R47" s="23"/>
      <c r="S47" s="23"/>
      <c r="T47" s="23"/>
    </row>
    <row r="48" spans="1:20" ht="75.75" customHeight="1" x14ac:dyDescent="0.25">
      <c r="A48" s="24" t="s">
        <v>405</v>
      </c>
      <c r="B48" s="39" t="s">
        <v>572</v>
      </c>
      <c r="C48" s="159">
        <v>96.027568081689239</v>
      </c>
      <c r="D48" s="23"/>
      <c r="E48" s="23"/>
      <c r="F48" s="23"/>
      <c r="G48" s="23"/>
      <c r="H48" s="23"/>
      <c r="I48" s="23"/>
      <c r="J48" s="23"/>
      <c r="K48" s="23"/>
      <c r="L48" s="23"/>
      <c r="M48" s="23"/>
      <c r="N48" s="23"/>
      <c r="O48" s="23"/>
      <c r="P48" s="23"/>
      <c r="Q48" s="23"/>
      <c r="R48" s="23"/>
      <c r="S48" s="23"/>
      <c r="T48" s="23"/>
    </row>
    <row r="49" spans="1:20" ht="71.45" customHeight="1" x14ac:dyDescent="0.25">
      <c r="A49" s="24" t="s">
        <v>371</v>
      </c>
      <c r="B49" s="39" t="s">
        <v>571</v>
      </c>
      <c r="C49" s="159">
        <v>81.687210313588295</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48" t="str">
        <f>'1. паспорт местоположение'!A5:C5</f>
        <v>Год раскрытия информации: 2023 год</v>
      </c>
      <c r="B4" s="348"/>
      <c r="C4" s="348"/>
      <c r="D4" s="348"/>
      <c r="E4" s="348"/>
      <c r="F4" s="348"/>
      <c r="G4" s="348"/>
      <c r="H4" s="348"/>
      <c r="I4" s="348"/>
      <c r="J4" s="348"/>
      <c r="K4" s="348"/>
      <c r="L4" s="348"/>
      <c r="M4" s="348"/>
      <c r="N4" s="348"/>
      <c r="O4" s="348"/>
      <c r="P4" s="348"/>
      <c r="Q4" s="348"/>
      <c r="R4" s="348"/>
      <c r="S4" s="348"/>
    </row>
    <row r="5" spans="1:28" s="12" customFormat="1" ht="15.75" x14ac:dyDescent="0.2">
      <c r="A5" s="17"/>
    </row>
    <row r="6" spans="1:28" s="12" customFormat="1" ht="18.75" x14ac:dyDescent="0.2">
      <c r="A6" s="352" t="s">
        <v>9</v>
      </c>
      <c r="B6" s="352"/>
      <c r="C6" s="352"/>
      <c r="D6" s="352"/>
      <c r="E6" s="352"/>
      <c r="F6" s="352"/>
      <c r="G6" s="352"/>
      <c r="H6" s="352"/>
      <c r="I6" s="352"/>
      <c r="J6" s="352"/>
      <c r="K6" s="352"/>
      <c r="L6" s="352"/>
      <c r="M6" s="352"/>
      <c r="N6" s="352"/>
      <c r="O6" s="352"/>
      <c r="P6" s="352"/>
      <c r="Q6" s="352"/>
      <c r="R6" s="352"/>
      <c r="S6" s="352"/>
      <c r="T6" s="13"/>
      <c r="U6" s="13"/>
      <c r="V6" s="13"/>
      <c r="W6" s="13"/>
      <c r="X6" s="13"/>
      <c r="Y6" s="13"/>
      <c r="Z6" s="13"/>
      <c r="AA6" s="13"/>
      <c r="AB6" s="13"/>
    </row>
    <row r="7" spans="1:28" s="12" customFormat="1" ht="18.75" x14ac:dyDescent="0.2">
      <c r="A7" s="352"/>
      <c r="B7" s="352"/>
      <c r="C7" s="352"/>
      <c r="D7" s="352"/>
      <c r="E7" s="352"/>
      <c r="F7" s="352"/>
      <c r="G7" s="352"/>
      <c r="H7" s="352"/>
      <c r="I7" s="352"/>
      <c r="J7" s="352"/>
      <c r="K7" s="352"/>
      <c r="L7" s="352"/>
      <c r="M7" s="352"/>
      <c r="N7" s="352"/>
      <c r="O7" s="352"/>
      <c r="P7" s="352"/>
      <c r="Q7" s="352"/>
      <c r="R7" s="352"/>
      <c r="S7" s="352"/>
      <c r="T7" s="13"/>
      <c r="U7" s="13"/>
      <c r="V7" s="13"/>
      <c r="W7" s="13"/>
      <c r="X7" s="13"/>
      <c r="Y7" s="13"/>
      <c r="Z7" s="13"/>
      <c r="AA7" s="13"/>
      <c r="AB7" s="13"/>
    </row>
    <row r="8" spans="1:28" s="12" customFormat="1" ht="18.75" x14ac:dyDescent="0.2">
      <c r="A8" s="355" t="str">
        <f>'1. паспорт местоположение'!A9:C9</f>
        <v>АО "Россети Тюмень"</v>
      </c>
      <c r="B8" s="355"/>
      <c r="C8" s="355"/>
      <c r="D8" s="355"/>
      <c r="E8" s="355"/>
      <c r="F8" s="355"/>
      <c r="G8" s="355"/>
      <c r="H8" s="355"/>
      <c r="I8" s="355"/>
      <c r="J8" s="355"/>
      <c r="K8" s="355"/>
      <c r="L8" s="355"/>
      <c r="M8" s="355"/>
      <c r="N8" s="355"/>
      <c r="O8" s="355"/>
      <c r="P8" s="355"/>
      <c r="Q8" s="355"/>
      <c r="R8" s="355"/>
      <c r="S8" s="355"/>
      <c r="T8" s="13"/>
      <c r="U8" s="13"/>
      <c r="V8" s="13"/>
      <c r="W8" s="13"/>
      <c r="X8" s="13"/>
      <c r="Y8" s="13"/>
      <c r="Z8" s="13"/>
      <c r="AA8" s="13"/>
      <c r="AB8" s="13"/>
    </row>
    <row r="9" spans="1:28" s="12" customFormat="1" ht="18.75" x14ac:dyDescent="0.2">
      <c r="A9" s="349" t="s">
        <v>8</v>
      </c>
      <c r="B9" s="349"/>
      <c r="C9" s="349"/>
      <c r="D9" s="349"/>
      <c r="E9" s="349"/>
      <c r="F9" s="349"/>
      <c r="G9" s="349"/>
      <c r="H9" s="349"/>
      <c r="I9" s="349"/>
      <c r="J9" s="349"/>
      <c r="K9" s="349"/>
      <c r="L9" s="349"/>
      <c r="M9" s="349"/>
      <c r="N9" s="349"/>
      <c r="O9" s="349"/>
      <c r="P9" s="349"/>
      <c r="Q9" s="349"/>
      <c r="R9" s="349"/>
      <c r="S9" s="349"/>
      <c r="T9" s="13"/>
      <c r="U9" s="13"/>
      <c r="V9" s="13"/>
      <c r="W9" s="13"/>
      <c r="X9" s="13"/>
      <c r="Y9" s="13"/>
      <c r="Z9" s="13"/>
      <c r="AA9" s="13"/>
      <c r="AB9" s="13"/>
    </row>
    <row r="10" spans="1:28" s="12" customFormat="1" ht="18.75" x14ac:dyDescent="0.2">
      <c r="A10" s="352"/>
      <c r="B10" s="352"/>
      <c r="C10" s="352"/>
      <c r="D10" s="352"/>
      <c r="E10" s="352"/>
      <c r="F10" s="352"/>
      <c r="G10" s="352"/>
      <c r="H10" s="352"/>
      <c r="I10" s="352"/>
      <c r="J10" s="352"/>
      <c r="K10" s="352"/>
      <c r="L10" s="352"/>
      <c r="M10" s="352"/>
      <c r="N10" s="352"/>
      <c r="O10" s="352"/>
      <c r="P10" s="352"/>
      <c r="Q10" s="352"/>
      <c r="R10" s="352"/>
      <c r="S10" s="352"/>
      <c r="T10" s="13"/>
      <c r="U10" s="13"/>
      <c r="V10" s="13"/>
      <c r="W10" s="13"/>
      <c r="X10" s="13"/>
      <c r="Y10" s="13"/>
      <c r="Z10" s="13"/>
      <c r="AA10" s="13"/>
      <c r="AB10" s="13"/>
    </row>
    <row r="11" spans="1:28" s="12" customFormat="1" ht="18.75" x14ac:dyDescent="0.2">
      <c r="A11" s="355" t="str">
        <f>'1. паспорт местоположение'!A12:C12</f>
        <v>F_TP3300.VL.0069</v>
      </c>
      <c r="B11" s="355"/>
      <c r="C11" s="355"/>
      <c r="D11" s="355"/>
      <c r="E11" s="355"/>
      <c r="F11" s="355"/>
      <c r="G11" s="355"/>
      <c r="H11" s="355"/>
      <c r="I11" s="355"/>
      <c r="J11" s="355"/>
      <c r="K11" s="355"/>
      <c r="L11" s="355"/>
      <c r="M11" s="355"/>
      <c r="N11" s="355"/>
      <c r="O11" s="355"/>
      <c r="P11" s="355"/>
      <c r="Q11" s="355"/>
      <c r="R11" s="355"/>
      <c r="S11" s="355"/>
      <c r="T11" s="13"/>
      <c r="U11" s="13"/>
      <c r="V11" s="13"/>
      <c r="W11" s="13"/>
      <c r="X11" s="13"/>
      <c r="Y11" s="13"/>
      <c r="Z11" s="13"/>
      <c r="AA11" s="13"/>
      <c r="AB11" s="13"/>
    </row>
    <row r="12" spans="1:28" s="12" customFormat="1" ht="18.75" x14ac:dyDescent="0.2">
      <c r="A12" s="349" t="s">
        <v>7</v>
      </c>
      <c r="B12" s="349"/>
      <c r="C12" s="349"/>
      <c r="D12" s="349"/>
      <c r="E12" s="349"/>
      <c r="F12" s="349"/>
      <c r="G12" s="349"/>
      <c r="H12" s="349"/>
      <c r="I12" s="349"/>
      <c r="J12" s="349"/>
      <c r="K12" s="349"/>
      <c r="L12" s="349"/>
      <c r="M12" s="349"/>
      <c r="N12" s="349"/>
      <c r="O12" s="349"/>
      <c r="P12" s="349"/>
      <c r="Q12" s="349"/>
      <c r="R12" s="349"/>
      <c r="S12" s="349"/>
      <c r="T12" s="13"/>
      <c r="U12" s="13"/>
      <c r="V12" s="13"/>
      <c r="W12" s="13"/>
      <c r="X12" s="13"/>
      <c r="Y12" s="13"/>
      <c r="Z12" s="13"/>
      <c r="AA12" s="13"/>
      <c r="AB12" s="13"/>
    </row>
    <row r="13" spans="1:28" s="9" customFormat="1" ht="15.75" customHeight="1" x14ac:dyDescent="0.2">
      <c r="A13" s="359"/>
      <c r="B13" s="359"/>
      <c r="C13" s="359"/>
      <c r="D13" s="359"/>
      <c r="E13" s="359"/>
      <c r="F13" s="359"/>
      <c r="G13" s="359"/>
      <c r="H13" s="359"/>
      <c r="I13" s="359"/>
      <c r="J13" s="359"/>
      <c r="K13" s="359"/>
      <c r="L13" s="359"/>
      <c r="M13" s="359"/>
      <c r="N13" s="359"/>
      <c r="O13" s="359"/>
      <c r="P13" s="359"/>
      <c r="Q13" s="359"/>
      <c r="R13" s="359"/>
      <c r="S13" s="359"/>
      <c r="T13" s="10"/>
      <c r="U13" s="10"/>
      <c r="V13" s="10"/>
      <c r="W13" s="10"/>
      <c r="X13" s="10"/>
      <c r="Y13" s="10"/>
      <c r="Z13" s="10"/>
      <c r="AA13" s="10"/>
      <c r="AB13" s="10"/>
    </row>
    <row r="14" spans="1:28" s="3" customFormat="1" ht="15.75" x14ac:dyDescent="0.2">
      <c r="A14" s="355" t="str">
        <f>'1. паспорт местоположение'!A15:C15</f>
        <v xml:space="preserve">Реконструкция ВЛ-10 кВ в Н-Тавдинском РЭС (н.п. Бухтал, н.п.Ахманы, н.п.Н.Казанка)  (замена провода на СИП 29,848 км., замена опор на ж/б) </v>
      </c>
      <c r="B14" s="355"/>
      <c r="C14" s="355"/>
      <c r="D14" s="355"/>
      <c r="E14" s="355"/>
      <c r="F14" s="355"/>
      <c r="G14" s="355"/>
      <c r="H14" s="355"/>
      <c r="I14" s="355"/>
      <c r="J14" s="355"/>
      <c r="K14" s="355"/>
      <c r="L14" s="355"/>
      <c r="M14" s="355"/>
      <c r="N14" s="355"/>
      <c r="O14" s="355"/>
      <c r="P14" s="355"/>
      <c r="Q14" s="355"/>
      <c r="R14" s="355"/>
      <c r="S14" s="355"/>
      <c r="T14" s="8"/>
      <c r="U14" s="8"/>
      <c r="V14" s="8"/>
      <c r="W14" s="8"/>
      <c r="X14" s="8"/>
      <c r="Y14" s="8"/>
      <c r="Z14" s="8"/>
      <c r="AA14" s="8"/>
      <c r="AB14" s="8"/>
    </row>
    <row r="15" spans="1:28" s="3" customFormat="1" ht="15" customHeight="1" x14ac:dyDescent="0.2">
      <c r="A15" s="349" t="s">
        <v>6</v>
      </c>
      <c r="B15" s="349"/>
      <c r="C15" s="349"/>
      <c r="D15" s="349"/>
      <c r="E15" s="349"/>
      <c r="F15" s="349"/>
      <c r="G15" s="349"/>
      <c r="H15" s="349"/>
      <c r="I15" s="349"/>
      <c r="J15" s="349"/>
      <c r="K15" s="349"/>
      <c r="L15" s="349"/>
      <c r="M15" s="349"/>
      <c r="N15" s="349"/>
      <c r="O15" s="349"/>
      <c r="P15" s="349"/>
      <c r="Q15" s="349"/>
      <c r="R15" s="349"/>
      <c r="S15" s="349"/>
      <c r="T15" s="6"/>
      <c r="U15" s="6"/>
      <c r="V15" s="6"/>
      <c r="W15" s="6"/>
      <c r="X15" s="6"/>
      <c r="Y15" s="6"/>
      <c r="Z15" s="6"/>
      <c r="AA15" s="6"/>
      <c r="AB15" s="6"/>
    </row>
    <row r="16" spans="1:28" s="3" customFormat="1" ht="15" customHeight="1" x14ac:dyDescent="0.2">
      <c r="A16" s="360"/>
      <c r="B16" s="360"/>
      <c r="C16" s="360"/>
      <c r="D16" s="360"/>
      <c r="E16" s="360"/>
      <c r="F16" s="360"/>
      <c r="G16" s="360"/>
      <c r="H16" s="360"/>
      <c r="I16" s="360"/>
      <c r="J16" s="360"/>
      <c r="K16" s="360"/>
      <c r="L16" s="360"/>
      <c r="M16" s="360"/>
      <c r="N16" s="360"/>
      <c r="O16" s="360"/>
      <c r="P16" s="360"/>
      <c r="Q16" s="360"/>
      <c r="R16" s="360"/>
      <c r="S16" s="360"/>
      <c r="T16" s="4"/>
      <c r="U16" s="4"/>
      <c r="V16" s="4"/>
      <c r="W16" s="4"/>
      <c r="X16" s="4"/>
      <c r="Y16" s="4"/>
    </row>
    <row r="17" spans="1:28" s="3" customFormat="1" ht="45.75" customHeight="1" x14ac:dyDescent="0.2">
      <c r="A17" s="350" t="s">
        <v>382</v>
      </c>
      <c r="B17" s="350"/>
      <c r="C17" s="350"/>
      <c r="D17" s="350"/>
      <c r="E17" s="350"/>
      <c r="F17" s="350"/>
      <c r="G17" s="350"/>
      <c r="H17" s="350"/>
      <c r="I17" s="350"/>
      <c r="J17" s="350"/>
      <c r="K17" s="350"/>
      <c r="L17" s="350"/>
      <c r="M17" s="350"/>
      <c r="N17" s="350"/>
      <c r="O17" s="350"/>
      <c r="P17" s="350"/>
      <c r="Q17" s="350"/>
      <c r="R17" s="350"/>
      <c r="S17" s="350"/>
      <c r="T17" s="7"/>
      <c r="U17" s="7"/>
      <c r="V17" s="7"/>
      <c r="W17" s="7"/>
      <c r="X17" s="7"/>
      <c r="Y17" s="7"/>
      <c r="Z17" s="7"/>
      <c r="AA17" s="7"/>
      <c r="AB17" s="7"/>
    </row>
    <row r="18" spans="1:28" s="3" customFormat="1" ht="15" customHeight="1" x14ac:dyDescent="0.2">
      <c r="A18" s="361"/>
      <c r="B18" s="361"/>
      <c r="C18" s="361"/>
      <c r="D18" s="361"/>
      <c r="E18" s="361"/>
      <c r="F18" s="361"/>
      <c r="G18" s="361"/>
      <c r="H18" s="361"/>
      <c r="I18" s="361"/>
      <c r="J18" s="361"/>
      <c r="K18" s="361"/>
      <c r="L18" s="361"/>
      <c r="M18" s="361"/>
      <c r="N18" s="361"/>
      <c r="O18" s="361"/>
      <c r="P18" s="361"/>
      <c r="Q18" s="361"/>
      <c r="R18" s="361"/>
      <c r="S18" s="361"/>
      <c r="T18" s="4"/>
      <c r="U18" s="4"/>
      <c r="V18" s="4"/>
      <c r="W18" s="4"/>
      <c r="X18" s="4"/>
      <c r="Y18" s="4"/>
    </row>
    <row r="19" spans="1:28" s="3" customFormat="1" ht="54" customHeight="1" x14ac:dyDescent="0.2">
      <c r="A19" s="354" t="s">
        <v>5</v>
      </c>
      <c r="B19" s="354" t="s">
        <v>108</v>
      </c>
      <c r="C19" s="356" t="s">
        <v>315</v>
      </c>
      <c r="D19" s="354" t="s">
        <v>314</v>
      </c>
      <c r="E19" s="354" t="s">
        <v>107</v>
      </c>
      <c r="F19" s="354" t="s">
        <v>106</v>
      </c>
      <c r="G19" s="354" t="s">
        <v>310</v>
      </c>
      <c r="H19" s="354" t="s">
        <v>105</v>
      </c>
      <c r="I19" s="354" t="s">
        <v>104</v>
      </c>
      <c r="J19" s="354" t="s">
        <v>103</v>
      </c>
      <c r="K19" s="354" t="s">
        <v>102</v>
      </c>
      <c r="L19" s="354" t="s">
        <v>101</v>
      </c>
      <c r="M19" s="354" t="s">
        <v>100</v>
      </c>
      <c r="N19" s="354" t="s">
        <v>99</v>
      </c>
      <c r="O19" s="354" t="s">
        <v>98</v>
      </c>
      <c r="P19" s="354" t="s">
        <v>97</v>
      </c>
      <c r="Q19" s="354" t="s">
        <v>313</v>
      </c>
      <c r="R19" s="354"/>
      <c r="S19" s="358" t="s">
        <v>374</v>
      </c>
      <c r="T19" s="4"/>
      <c r="U19" s="4"/>
      <c r="V19" s="4"/>
      <c r="W19" s="4"/>
      <c r="X19" s="4"/>
      <c r="Y19" s="4"/>
    </row>
    <row r="20" spans="1:28" s="3" customFormat="1" ht="180.75" customHeight="1" x14ac:dyDescent="0.2">
      <c r="A20" s="354"/>
      <c r="B20" s="354"/>
      <c r="C20" s="357"/>
      <c r="D20" s="354"/>
      <c r="E20" s="354"/>
      <c r="F20" s="354"/>
      <c r="G20" s="354"/>
      <c r="H20" s="354"/>
      <c r="I20" s="354"/>
      <c r="J20" s="354"/>
      <c r="K20" s="354"/>
      <c r="L20" s="354"/>
      <c r="M20" s="354"/>
      <c r="N20" s="354"/>
      <c r="O20" s="354"/>
      <c r="P20" s="354"/>
      <c r="Q20" s="41" t="s">
        <v>311</v>
      </c>
      <c r="R20" s="42" t="s">
        <v>312</v>
      </c>
      <c r="S20" s="358"/>
      <c r="T20" s="28"/>
      <c r="U20" s="28"/>
      <c r="V20" s="28"/>
      <c r="W20" s="28"/>
      <c r="X20" s="28"/>
      <c r="Y20" s="28"/>
      <c r="Z20" s="27"/>
      <c r="AA20" s="27"/>
      <c r="AB20" s="27"/>
    </row>
    <row r="21" spans="1:28" s="3" customFormat="1" ht="18.75" x14ac:dyDescent="0.2">
      <c r="A21" s="41">
        <v>1</v>
      </c>
      <c r="B21" s="46">
        <v>2</v>
      </c>
      <c r="C21" s="41">
        <v>3</v>
      </c>
      <c r="D21" s="46">
        <v>4</v>
      </c>
      <c r="E21" s="41">
        <v>5</v>
      </c>
      <c r="F21" s="46">
        <v>6</v>
      </c>
      <c r="G21" s="101">
        <v>7</v>
      </c>
      <c r="H21" s="102">
        <v>8</v>
      </c>
      <c r="I21" s="101">
        <v>9</v>
      </c>
      <c r="J21" s="102">
        <v>10</v>
      </c>
      <c r="K21" s="101">
        <v>11</v>
      </c>
      <c r="L21" s="102">
        <v>12</v>
      </c>
      <c r="M21" s="101">
        <v>13</v>
      </c>
      <c r="N21" s="102">
        <v>14</v>
      </c>
      <c r="O21" s="101">
        <v>15</v>
      </c>
      <c r="P21" s="102">
        <v>16</v>
      </c>
      <c r="Q21" s="101">
        <v>17</v>
      </c>
      <c r="R21" s="102">
        <v>18</v>
      </c>
      <c r="S21" s="101">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375</v>
      </c>
      <c r="H22" s="46"/>
      <c r="I22" s="46"/>
      <c r="J22" s="46"/>
      <c r="K22" s="46"/>
      <c r="L22" s="46"/>
      <c r="M22" s="46"/>
      <c r="N22" s="46"/>
      <c r="O22" s="46"/>
      <c r="P22" s="46"/>
      <c r="Q22" s="37"/>
      <c r="R22" s="5"/>
      <c r="S22" s="100"/>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00"/>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00"/>
      <c r="T24" s="28"/>
      <c r="U24" s="28"/>
      <c r="V24" s="28"/>
      <c r="W24" s="28"/>
      <c r="X24" s="27"/>
      <c r="Y24" s="27"/>
      <c r="Z24" s="27"/>
      <c r="AA24" s="27"/>
      <c r="AB24" s="27"/>
    </row>
    <row r="25" spans="1:28" s="3" customFormat="1" ht="31.5" x14ac:dyDescent="0.2">
      <c r="A25" s="45"/>
      <c r="B25" s="46" t="s">
        <v>92</v>
      </c>
      <c r="C25" s="46"/>
      <c r="D25" s="46"/>
      <c r="E25" s="46" t="s">
        <v>91</v>
      </c>
      <c r="F25" s="46" t="s">
        <v>90</v>
      </c>
      <c r="G25" s="46" t="s">
        <v>376</v>
      </c>
      <c r="H25" s="30"/>
      <c r="I25" s="30"/>
      <c r="J25" s="30"/>
      <c r="K25" s="30"/>
      <c r="L25" s="30"/>
      <c r="M25" s="30"/>
      <c r="N25" s="30"/>
      <c r="O25" s="30"/>
      <c r="P25" s="30"/>
      <c r="Q25" s="30"/>
      <c r="R25" s="5"/>
      <c r="S25" s="100"/>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00"/>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0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0"/>
      <c r="T28" s="28"/>
      <c r="U28" s="28"/>
      <c r="V28" s="28"/>
      <c r="W28" s="28"/>
      <c r="X28" s="27"/>
      <c r="Y28" s="27"/>
      <c r="Z28" s="27"/>
      <c r="AA28" s="27"/>
      <c r="AB28" s="27"/>
    </row>
    <row r="29" spans="1:28" ht="20.25" customHeight="1" x14ac:dyDescent="0.25">
      <c r="A29" s="92"/>
      <c r="B29" s="46" t="s">
        <v>308</v>
      </c>
      <c r="C29" s="46"/>
      <c r="D29" s="46"/>
      <c r="E29" s="92" t="s">
        <v>309</v>
      </c>
      <c r="F29" s="92" t="s">
        <v>309</v>
      </c>
      <c r="G29" s="92" t="s">
        <v>309</v>
      </c>
      <c r="H29" s="92"/>
      <c r="I29" s="92"/>
      <c r="J29" s="92"/>
      <c r="K29" s="92"/>
      <c r="L29" s="92"/>
      <c r="M29" s="92"/>
      <c r="N29" s="92"/>
      <c r="O29" s="92"/>
      <c r="P29" s="92"/>
      <c r="Q29" s="9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2"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48" t="str">
        <f>'1. паспорт местоположение'!A5:C5</f>
        <v>Год раскрытия информации: 2023 год</v>
      </c>
      <c r="B6" s="348"/>
      <c r="C6" s="348"/>
      <c r="D6" s="348"/>
      <c r="E6" s="348"/>
      <c r="F6" s="348"/>
      <c r="G6" s="348"/>
      <c r="H6" s="348"/>
      <c r="I6" s="348"/>
      <c r="J6" s="348"/>
      <c r="K6" s="348"/>
      <c r="L6" s="348"/>
      <c r="M6" s="348"/>
      <c r="N6" s="348"/>
      <c r="O6" s="348"/>
      <c r="P6" s="348"/>
      <c r="Q6" s="348"/>
      <c r="R6" s="348"/>
      <c r="S6" s="348"/>
      <c r="T6" s="348"/>
    </row>
    <row r="7" spans="1:20" s="12" customFormat="1" x14ac:dyDescent="0.2">
      <c r="A7" s="17"/>
      <c r="H7" s="16"/>
    </row>
    <row r="8" spans="1:20" s="12" customFormat="1" ht="18.75" x14ac:dyDescent="0.2">
      <c r="A8" s="352" t="s">
        <v>9</v>
      </c>
      <c r="B8" s="352"/>
      <c r="C8" s="352"/>
      <c r="D8" s="352"/>
      <c r="E8" s="352"/>
      <c r="F8" s="352"/>
      <c r="G8" s="352"/>
      <c r="H8" s="352"/>
      <c r="I8" s="352"/>
      <c r="J8" s="352"/>
      <c r="K8" s="352"/>
      <c r="L8" s="352"/>
      <c r="M8" s="352"/>
      <c r="N8" s="352"/>
      <c r="O8" s="352"/>
      <c r="P8" s="352"/>
      <c r="Q8" s="352"/>
      <c r="R8" s="352"/>
      <c r="S8" s="352"/>
      <c r="T8" s="352"/>
    </row>
    <row r="9" spans="1:20" s="12" customFormat="1" ht="18.75" x14ac:dyDescent="0.2">
      <c r="A9" s="352"/>
      <c r="B9" s="352"/>
      <c r="C9" s="352"/>
      <c r="D9" s="352"/>
      <c r="E9" s="352"/>
      <c r="F9" s="352"/>
      <c r="G9" s="352"/>
      <c r="H9" s="352"/>
      <c r="I9" s="352"/>
      <c r="J9" s="352"/>
      <c r="K9" s="352"/>
      <c r="L9" s="352"/>
      <c r="M9" s="352"/>
      <c r="N9" s="352"/>
      <c r="O9" s="352"/>
      <c r="P9" s="352"/>
      <c r="Q9" s="352"/>
      <c r="R9" s="352"/>
      <c r="S9" s="352"/>
      <c r="T9" s="352"/>
    </row>
    <row r="10" spans="1:20" s="12" customFormat="1" ht="18.75" customHeight="1" x14ac:dyDescent="0.2">
      <c r="A10" s="355" t="str">
        <f>'1. паспорт местоположение'!A9:C9</f>
        <v>АО "Россети Тюмень"</v>
      </c>
      <c r="B10" s="355"/>
      <c r="C10" s="355"/>
      <c r="D10" s="355"/>
      <c r="E10" s="355"/>
      <c r="F10" s="355"/>
      <c r="G10" s="355"/>
      <c r="H10" s="355"/>
      <c r="I10" s="355"/>
      <c r="J10" s="355"/>
      <c r="K10" s="355"/>
      <c r="L10" s="355"/>
      <c r="M10" s="355"/>
      <c r="N10" s="355"/>
      <c r="O10" s="355"/>
      <c r="P10" s="355"/>
      <c r="Q10" s="355"/>
      <c r="R10" s="355"/>
      <c r="S10" s="355"/>
      <c r="T10" s="355"/>
    </row>
    <row r="11" spans="1:20" s="12" customFormat="1" ht="18.75" customHeight="1" x14ac:dyDescent="0.2">
      <c r="A11" s="349" t="s">
        <v>8</v>
      </c>
      <c r="B11" s="349"/>
      <c r="C11" s="349"/>
      <c r="D11" s="349"/>
      <c r="E11" s="349"/>
      <c r="F11" s="349"/>
      <c r="G11" s="349"/>
      <c r="H11" s="349"/>
      <c r="I11" s="349"/>
      <c r="J11" s="349"/>
      <c r="K11" s="349"/>
      <c r="L11" s="349"/>
      <c r="M11" s="349"/>
      <c r="N11" s="349"/>
      <c r="O11" s="349"/>
      <c r="P11" s="349"/>
      <c r="Q11" s="349"/>
      <c r="R11" s="349"/>
      <c r="S11" s="349"/>
      <c r="T11" s="349"/>
    </row>
    <row r="12" spans="1:20" s="12" customFormat="1" ht="18.75" x14ac:dyDescent="0.2">
      <c r="A12" s="352"/>
      <c r="B12" s="352"/>
      <c r="C12" s="352"/>
      <c r="D12" s="352"/>
      <c r="E12" s="352"/>
      <c r="F12" s="352"/>
      <c r="G12" s="352"/>
      <c r="H12" s="352"/>
      <c r="I12" s="352"/>
      <c r="J12" s="352"/>
      <c r="K12" s="352"/>
      <c r="L12" s="352"/>
      <c r="M12" s="352"/>
      <c r="N12" s="352"/>
      <c r="O12" s="352"/>
      <c r="P12" s="352"/>
      <c r="Q12" s="352"/>
      <c r="R12" s="352"/>
      <c r="S12" s="352"/>
      <c r="T12" s="352"/>
    </row>
    <row r="13" spans="1:20" s="12" customFormat="1" ht="18.75" customHeight="1" x14ac:dyDescent="0.2">
      <c r="A13" s="355" t="str">
        <f>'1. паспорт местоположение'!A12:C12</f>
        <v>F_TP3300.VL.0069</v>
      </c>
      <c r="B13" s="355"/>
      <c r="C13" s="355"/>
      <c r="D13" s="355"/>
      <c r="E13" s="355"/>
      <c r="F13" s="355"/>
      <c r="G13" s="355"/>
      <c r="H13" s="355"/>
      <c r="I13" s="355"/>
      <c r="J13" s="355"/>
      <c r="K13" s="355"/>
      <c r="L13" s="355"/>
      <c r="M13" s="355"/>
      <c r="N13" s="355"/>
      <c r="O13" s="355"/>
      <c r="P13" s="355"/>
      <c r="Q13" s="355"/>
      <c r="R13" s="355"/>
      <c r="S13" s="355"/>
      <c r="T13" s="355"/>
    </row>
    <row r="14" spans="1:20" s="12" customFormat="1" ht="18.75" customHeight="1" x14ac:dyDescent="0.2">
      <c r="A14" s="349" t="s">
        <v>7</v>
      </c>
      <c r="B14" s="349"/>
      <c r="C14" s="349"/>
      <c r="D14" s="349"/>
      <c r="E14" s="349"/>
      <c r="F14" s="349"/>
      <c r="G14" s="349"/>
      <c r="H14" s="349"/>
      <c r="I14" s="349"/>
      <c r="J14" s="349"/>
      <c r="K14" s="349"/>
      <c r="L14" s="349"/>
      <c r="M14" s="349"/>
      <c r="N14" s="349"/>
      <c r="O14" s="349"/>
      <c r="P14" s="349"/>
      <c r="Q14" s="349"/>
      <c r="R14" s="349"/>
      <c r="S14" s="349"/>
      <c r="T14" s="349"/>
    </row>
    <row r="15" spans="1:20" s="9" customFormat="1" ht="15.75" customHeight="1" x14ac:dyDescent="0.2">
      <c r="A15" s="359"/>
      <c r="B15" s="359"/>
      <c r="C15" s="359"/>
      <c r="D15" s="359"/>
      <c r="E15" s="359"/>
      <c r="F15" s="359"/>
      <c r="G15" s="359"/>
      <c r="H15" s="359"/>
      <c r="I15" s="359"/>
      <c r="J15" s="359"/>
      <c r="K15" s="359"/>
      <c r="L15" s="359"/>
      <c r="M15" s="359"/>
      <c r="N15" s="359"/>
      <c r="O15" s="359"/>
      <c r="P15" s="359"/>
      <c r="Q15" s="359"/>
      <c r="R15" s="359"/>
      <c r="S15" s="359"/>
      <c r="T15" s="359"/>
    </row>
    <row r="16" spans="1:20" s="3" customFormat="1" ht="42" customHeight="1" x14ac:dyDescent="0.2">
      <c r="A16" s="376" t="str">
        <f>'1. паспорт местоположение'!A15:C15</f>
        <v xml:space="preserve">Реконструкция ВЛ-10 кВ в Н-Тавдинском РЭС (н.п. Бухтал, н.п.Ахманы, н.п.Н.Казанка)  (замена провода на СИП 29,848 км., замена опор на ж/б) </v>
      </c>
      <c r="B16" s="376"/>
      <c r="C16" s="376"/>
      <c r="D16" s="376"/>
      <c r="E16" s="376"/>
      <c r="F16" s="376"/>
      <c r="G16" s="376"/>
      <c r="H16" s="376"/>
      <c r="I16" s="376"/>
      <c r="J16" s="376"/>
      <c r="K16" s="376"/>
      <c r="L16" s="376"/>
      <c r="M16" s="376"/>
      <c r="N16" s="376"/>
      <c r="O16" s="376"/>
      <c r="P16" s="376"/>
      <c r="Q16" s="376"/>
      <c r="R16" s="376"/>
      <c r="S16" s="376"/>
      <c r="T16" s="376"/>
    </row>
    <row r="17" spans="1:113" s="3" customFormat="1" ht="15" customHeight="1" x14ac:dyDescent="0.2">
      <c r="A17" s="349" t="s">
        <v>6</v>
      </c>
      <c r="B17" s="349"/>
      <c r="C17" s="349"/>
      <c r="D17" s="349"/>
      <c r="E17" s="349"/>
      <c r="F17" s="349"/>
      <c r="G17" s="349"/>
      <c r="H17" s="349"/>
      <c r="I17" s="349"/>
      <c r="J17" s="349"/>
      <c r="K17" s="349"/>
      <c r="L17" s="349"/>
      <c r="M17" s="349"/>
      <c r="N17" s="349"/>
      <c r="O17" s="349"/>
      <c r="P17" s="349"/>
      <c r="Q17" s="349"/>
      <c r="R17" s="349"/>
      <c r="S17" s="349"/>
      <c r="T17" s="349"/>
    </row>
    <row r="18" spans="1:113" s="3" customFormat="1" ht="15" customHeight="1" x14ac:dyDescent="0.2">
      <c r="A18" s="360"/>
      <c r="B18" s="360"/>
      <c r="C18" s="360"/>
      <c r="D18" s="360"/>
      <c r="E18" s="360"/>
      <c r="F18" s="360"/>
      <c r="G18" s="360"/>
      <c r="H18" s="360"/>
      <c r="I18" s="360"/>
      <c r="J18" s="360"/>
      <c r="K18" s="360"/>
      <c r="L18" s="360"/>
      <c r="M18" s="360"/>
      <c r="N18" s="360"/>
      <c r="O18" s="360"/>
      <c r="P18" s="360"/>
      <c r="Q18" s="360"/>
      <c r="R18" s="360"/>
      <c r="S18" s="360"/>
      <c r="T18" s="360"/>
    </row>
    <row r="19" spans="1:113" s="3" customFormat="1" ht="15" customHeight="1" x14ac:dyDescent="0.2">
      <c r="A19" s="351" t="s">
        <v>387</v>
      </c>
      <c r="B19" s="351"/>
      <c r="C19" s="351"/>
      <c r="D19" s="351"/>
      <c r="E19" s="351"/>
      <c r="F19" s="351"/>
      <c r="G19" s="351"/>
      <c r="H19" s="351"/>
      <c r="I19" s="351"/>
      <c r="J19" s="351"/>
      <c r="K19" s="351"/>
      <c r="L19" s="351"/>
      <c r="M19" s="351"/>
      <c r="N19" s="351"/>
      <c r="O19" s="351"/>
      <c r="P19" s="351"/>
      <c r="Q19" s="351"/>
      <c r="R19" s="351"/>
      <c r="S19" s="351"/>
      <c r="T19" s="351"/>
    </row>
    <row r="20" spans="1:113" s="58" customFormat="1" ht="21.2" customHeight="1" x14ac:dyDescent="0.25">
      <c r="A20" s="377"/>
      <c r="B20" s="377"/>
      <c r="C20" s="377"/>
      <c r="D20" s="377"/>
      <c r="E20" s="377"/>
      <c r="F20" s="377"/>
      <c r="G20" s="377"/>
      <c r="H20" s="377"/>
      <c r="I20" s="377"/>
      <c r="J20" s="377"/>
      <c r="K20" s="377"/>
      <c r="L20" s="377"/>
      <c r="M20" s="377"/>
      <c r="N20" s="377"/>
      <c r="O20" s="377"/>
      <c r="P20" s="377"/>
      <c r="Q20" s="377"/>
      <c r="R20" s="377"/>
      <c r="S20" s="377"/>
      <c r="T20" s="377"/>
    </row>
    <row r="21" spans="1:113" ht="46.5" customHeight="1" x14ac:dyDescent="0.25">
      <c r="A21" s="370" t="s">
        <v>5</v>
      </c>
      <c r="B21" s="363" t="s">
        <v>225</v>
      </c>
      <c r="C21" s="364"/>
      <c r="D21" s="367" t="s">
        <v>130</v>
      </c>
      <c r="E21" s="363" t="s">
        <v>416</v>
      </c>
      <c r="F21" s="364"/>
      <c r="G21" s="363" t="s">
        <v>244</v>
      </c>
      <c r="H21" s="364"/>
      <c r="I21" s="363" t="s">
        <v>129</v>
      </c>
      <c r="J21" s="364"/>
      <c r="K21" s="367" t="s">
        <v>128</v>
      </c>
      <c r="L21" s="363" t="s">
        <v>127</v>
      </c>
      <c r="M21" s="364"/>
      <c r="N21" s="363" t="s">
        <v>412</v>
      </c>
      <c r="O21" s="364"/>
      <c r="P21" s="367" t="s">
        <v>126</v>
      </c>
      <c r="Q21" s="373" t="s">
        <v>125</v>
      </c>
      <c r="R21" s="374"/>
      <c r="S21" s="373" t="s">
        <v>124</v>
      </c>
      <c r="T21" s="375"/>
    </row>
    <row r="22" spans="1:113" ht="204.75" customHeight="1" x14ac:dyDescent="0.25">
      <c r="A22" s="371"/>
      <c r="B22" s="365"/>
      <c r="C22" s="366"/>
      <c r="D22" s="369"/>
      <c r="E22" s="365"/>
      <c r="F22" s="366"/>
      <c r="G22" s="365"/>
      <c r="H22" s="366"/>
      <c r="I22" s="365"/>
      <c r="J22" s="366"/>
      <c r="K22" s="368"/>
      <c r="L22" s="365"/>
      <c r="M22" s="366"/>
      <c r="N22" s="365"/>
      <c r="O22" s="366"/>
      <c r="P22" s="368"/>
      <c r="Q22" s="83" t="s">
        <v>123</v>
      </c>
      <c r="R22" s="83" t="s">
        <v>386</v>
      </c>
      <c r="S22" s="83" t="s">
        <v>122</v>
      </c>
      <c r="T22" s="83" t="s">
        <v>121</v>
      </c>
    </row>
    <row r="23" spans="1:113" ht="51.75" customHeight="1" x14ac:dyDescent="0.25">
      <c r="A23" s="372"/>
      <c r="B23" s="108" t="s">
        <v>119</v>
      </c>
      <c r="C23" s="108" t="s">
        <v>120</v>
      </c>
      <c r="D23" s="368"/>
      <c r="E23" s="108" t="s">
        <v>119</v>
      </c>
      <c r="F23" s="108" t="s">
        <v>120</v>
      </c>
      <c r="G23" s="108" t="s">
        <v>119</v>
      </c>
      <c r="H23" s="108" t="s">
        <v>120</v>
      </c>
      <c r="I23" s="108" t="s">
        <v>119</v>
      </c>
      <c r="J23" s="108" t="s">
        <v>120</v>
      </c>
      <c r="K23" s="108" t="s">
        <v>119</v>
      </c>
      <c r="L23" s="108" t="s">
        <v>119</v>
      </c>
      <c r="M23" s="108" t="s">
        <v>120</v>
      </c>
      <c r="N23" s="108" t="s">
        <v>119</v>
      </c>
      <c r="O23" s="108" t="s">
        <v>120</v>
      </c>
      <c r="P23" s="109" t="s">
        <v>119</v>
      </c>
      <c r="Q23" s="83" t="s">
        <v>119</v>
      </c>
      <c r="R23" s="83" t="s">
        <v>119</v>
      </c>
      <c r="S23" s="83" t="s">
        <v>119</v>
      </c>
      <c r="T23" s="83"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11"/>
      <c r="R25" s="60"/>
      <c r="S25" s="111"/>
      <c r="T25" s="60"/>
    </row>
    <row r="26" spans="1:113" ht="3.2"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362" t="s">
        <v>420</v>
      </c>
      <c r="C29" s="362"/>
      <c r="D29" s="362"/>
      <c r="E29" s="362"/>
      <c r="F29" s="362"/>
      <c r="G29" s="362"/>
      <c r="H29" s="362"/>
      <c r="I29" s="362"/>
      <c r="J29" s="362"/>
      <c r="K29" s="362"/>
      <c r="L29" s="362"/>
      <c r="M29" s="362"/>
      <c r="N29" s="362"/>
      <c r="O29" s="362"/>
      <c r="P29" s="362"/>
      <c r="Q29" s="362"/>
      <c r="R29" s="362"/>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385</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1"/>
  <sheetViews>
    <sheetView view="pageBreakPreview" topLeftCell="E10"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48" t="str">
        <f>'1. паспорт местоположение'!A5:C5</f>
        <v>Год раскрытия информации: 2023 год</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row>
    <row r="6" spans="1:27" s="12" customFormat="1" x14ac:dyDescent="0.2">
      <c r="A6" s="112"/>
      <c r="B6" s="112"/>
      <c r="C6" s="112"/>
      <c r="D6" s="112"/>
      <c r="E6" s="112"/>
      <c r="F6" s="112"/>
      <c r="G6" s="112"/>
      <c r="H6" s="112"/>
      <c r="I6" s="112"/>
      <c r="J6" s="112"/>
      <c r="K6" s="112"/>
      <c r="L6" s="112"/>
      <c r="M6" s="112"/>
      <c r="N6" s="112"/>
      <c r="O6" s="112"/>
      <c r="P6" s="112"/>
      <c r="Q6" s="112"/>
      <c r="R6" s="112"/>
      <c r="S6" s="112"/>
      <c r="T6" s="112"/>
    </row>
    <row r="7" spans="1:27" s="12" customFormat="1" ht="18.75" x14ac:dyDescent="0.2">
      <c r="E7" s="352" t="s">
        <v>9</v>
      </c>
      <c r="F7" s="352"/>
      <c r="G7" s="352"/>
      <c r="H7" s="352"/>
      <c r="I7" s="352"/>
      <c r="J7" s="352"/>
      <c r="K7" s="352"/>
      <c r="L7" s="352"/>
      <c r="M7" s="352"/>
      <c r="N7" s="352"/>
      <c r="O7" s="352"/>
      <c r="P7" s="352"/>
      <c r="Q7" s="352"/>
      <c r="R7" s="352"/>
      <c r="S7" s="352"/>
      <c r="T7" s="352"/>
      <c r="U7" s="352"/>
      <c r="V7" s="352"/>
      <c r="W7" s="352"/>
      <c r="X7" s="352"/>
      <c r="Y7" s="35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55" t="str">
        <f>'1. паспорт местоположение'!A9:C9</f>
        <v>АО "Россети Тюмень"</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row>
    <row r="10" spans="1:27" s="12" customFormat="1" ht="18.75" customHeight="1" x14ac:dyDescent="0.2">
      <c r="E10" s="349" t="s">
        <v>8</v>
      </c>
      <c r="F10" s="349"/>
      <c r="G10" s="349"/>
      <c r="H10" s="349"/>
      <c r="I10" s="349"/>
      <c r="J10" s="349"/>
      <c r="K10" s="349"/>
      <c r="L10" s="349"/>
      <c r="M10" s="349"/>
      <c r="N10" s="349"/>
      <c r="O10" s="349"/>
      <c r="P10" s="349"/>
      <c r="Q10" s="349"/>
      <c r="R10" s="349"/>
      <c r="S10" s="349"/>
      <c r="T10" s="349"/>
      <c r="U10" s="349"/>
      <c r="V10" s="349"/>
      <c r="W10" s="349"/>
      <c r="X10" s="349"/>
      <c r="Y10" s="34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50" t="str">
        <f>'1. паспорт местоположение'!A12:C12</f>
        <v>F_TP3300.VL.0069</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382"/>
    </row>
    <row r="13" spans="1:27" s="12" customFormat="1" ht="18.75" customHeight="1" x14ac:dyDescent="0.2">
      <c r="E13" s="349" t="s">
        <v>7</v>
      </c>
      <c r="F13" s="349"/>
      <c r="G13" s="349"/>
      <c r="H13" s="349"/>
      <c r="I13" s="349"/>
      <c r="J13" s="349"/>
      <c r="K13" s="349"/>
      <c r="L13" s="349"/>
      <c r="M13" s="349"/>
      <c r="N13" s="349"/>
      <c r="O13" s="349"/>
      <c r="P13" s="349"/>
      <c r="Q13" s="349"/>
      <c r="R13" s="349"/>
      <c r="S13" s="349"/>
      <c r="T13" s="349"/>
      <c r="U13" s="349"/>
      <c r="V13" s="349"/>
      <c r="W13" s="349"/>
      <c r="X13" s="349"/>
      <c r="Y13" s="34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50" t="str">
        <f>'1. паспорт местоположение'!A15:C15</f>
        <v xml:space="preserve">Реконструкция ВЛ-10 кВ в Н-Тавдинском РЭС (н.п. Бухтал, н.п.Ахманы, н.п.Н.Казанка)  (замена провода на СИП 29,848 км., замена опор на ж/б) </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382"/>
    </row>
    <row r="16" spans="1:27" s="3" customFormat="1" ht="15" customHeight="1" x14ac:dyDescent="0.2">
      <c r="E16" s="349" t="s">
        <v>6</v>
      </c>
      <c r="F16" s="349"/>
      <c r="G16" s="349"/>
      <c r="H16" s="349"/>
      <c r="I16" s="349"/>
      <c r="J16" s="349"/>
      <c r="K16" s="349"/>
      <c r="L16" s="349"/>
      <c r="M16" s="349"/>
      <c r="N16" s="349"/>
      <c r="O16" s="349"/>
      <c r="P16" s="349"/>
      <c r="Q16" s="349"/>
      <c r="R16" s="349"/>
      <c r="S16" s="349"/>
      <c r="T16" s="349"/>
      <c r="U16" s="349"/>
      <c r="V16" s="349"/>
      <c r="W16" s="349"/>
      <c r="X16" s="349"/>
      <c r="Y16" s="34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1"/>
      <c r="F18" s="351"/>
      <c r="G18" s="351"/>
      <c r="H18" s="351"/>
      <c r="I18" s="351"/>
      <c r="J18" s="351"/>
      <c r="K18" s="351"/>
      <c r="L18" s="351"/>
      <c r="M18" s="351"/>
      <c r="N18" s="351"/>
      <c r="O18" s="351"/>
      <c r="P18" s="351"/>
      <c r="Q18" s="351"/>
      <c r="R18" s="351"/>
      <c r="S18" s="351"/>
      <c r="T18" s="351"/>
      <c r="U18" s="351"/>
      <c r="V18" s="351"/>
      <c r="W18" s="351"/>
      <c r="X18" s="351"/>
      <c r="Y18" s="351"/>
    </row>
    <row r="19" spans="1:27" ht="25.5" customHeight="1" x14ac:dyDescent="0.25">
      <c r="A19" s="351" t="s">
        <v>389</v>
      </c>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row>
    <row r="20" spans="1:27" s="58" customFormat="1" ht="21.2" customHeight="1" x14ac:dyDescent="0.25"/>
    <row r="21" spans="1:27" ht="47.25" customHeight="1" x14ac:dyDescent="0.25">
      <c r="A21" s="383" t="s">
        <v>5</v>
      </c>
      <c r="B21" s="378" t="s">
        <v>396</v>
      </c>
      <c r="C21" s="379"/>
      <c r="D21" s="378" t="s">
        <v>398</v>
      </c>
      <c r="E21" s="379"/>
      <c r="F21" s="373" t="s">
        <v>102</v>
      </c>
      <c r="G21" s="375"/>
      <c r="H21" s="375"/>
      <c r="I21" s="374"/>
      <c r="J21" s="383" t="s">
        <v>399</v>
      </c>
      <c r="K21" s="378" t="s">
        <v>400</v>
      </c>
      <c r="L21" s="379"/>
      <c r="M21" s="378" t="s">
        <v>401</v>
      </c>
      <c r="N21" s="379"/>
      <c r="O21" s="378" t="s">
        <v>388</v>
      </c>
      <c r="P21" s="379"/>
      <c r="Q21" s="378" t="s">
        <v>135</v>
      </c>
      <c r="R21" s="379"/>
      <c r="S21" s="383" t="s">
        <v>134</v>
      </c>
      <c r="T21" s="383" t="s">
        <v>402</v>
      </c>
      <c r="U21" s="383" t="s">
        <v>397</v>
      </c>
      <c r="V21" s="378" t="s">
        <v>133</v>
      </c>
      <c r="W21" s="379"/>
      <c r="X21" s="373" t="s">
        <v>125</v>
      </c>
      <c r="Y21" s="375"/>
      <c r="Z21" s="373" t="s">
        <v>124</v>
      </c>
      <c r="AA21" s="375"/>
    </row>
    <row r="22" spans="1:27" ht="216" customHeight="1" x14ac:dyDescent="0.25">
      <c r="A22" s="384"/>
      <c r="B22" s="380"/>
      <c r="C22" s="381"/>
      <c r="D22" s="380"/>
      <c r="E22" s="381"/>
      <c r="F22" s="373" t="s">
        <v>132</v>
      </c>
      <c r="G22" s="374"/>
      <c r="H22" s="373" t="s">
        <v>131</v>
      </c>
      <c r="I22" s="374"/>
      <c r="J22" s="385"/>
      <c r="K22" s="380"/>
      <c r="L22" s="381"/>
      <c r="M22" s="380"/>
      <c r="N22" s="381"/>
      <c r="O22" s="380"/>
      <c r="P22" s="381"/>
      <c r="Q22" s="380"/>
      <c r="R22" s="381"/>
      <c r="S22" s="385"/>
      <c r="T22" s="385"/>
      <c r="U22" s="385"/>
      <c r="V22" s="380"/>
      <c r="W22" s="381"/>
      <c r="X22" s="83" t="s">
        <v>123</v>
      </c>
      <c r="Y22" s="83" t="s">
        <v>386</v>
      </c>
      <c r="Z22" s="83" t="s">
        <v>122</v>
      </c>
      <c r="AA22" s="83" t="s">
        <v>121</v>
      </c>
    </row>
    <row r="23" spans="1:27" ht="60" customHeight="1" x14ac:dyDescent="0.25">
      <c r="A23" s="385"/>
      <c r="B23" s="106" t="s">
        <v>119</v>
      </c>
      <c r="C23" s="106" t="s">
        <v>120</v>
      </c>
      <c r="D23" s="84" t="s">
        <v>119</v>
      </c>
      <c r="E23" s="84" t="s">
        <v>120</v>
      </c>
      <c r="F23" s="84" t="s">
        <v>119</v>
      </c>
      <c r="G23" s="84" t="s">
        <v>120</v>
      </c>
      <c r="H23" s="84" t="s">
        <v>119</v>
      </c>
      <c r="I23" s="84" t="s">
        <v>120</v>
      </c>
      <c r="J23" s="84" t="s">
        <v>119</v>
      </c>
      <c r="K23" s="84" t="s">
        <v>119</v>
      </c>
      <c r="L23" s="84" t="s">
        <v>120</v>
      </c>
      <c r="M23" s="84" t="s">
        <v>119</v>
      </c>
      <c r="N23" s="84" t="s">
        <v>120</v>
      </c>
      <c r="O23" s="84" t="s">
        <v>119</v>
      </c>
      <c r="P23" s="84" t="s">
        <v>120</v>
      </c>
      <c r="Q23" s="84" t="s">
        <v>119</v>
      </c>
      <c r="R23" s="84" t="s">
        <v>120</v>
      </c>
      <c r="S23" s="84" t="s">
        <v>119</v>
      </c>
      <c r="T23" s="84" t="s">
        <v>119</v>
      </c>
      <c r="U23" s="84" t="s">
        <v>119</v>
      </c>
      <c r="V23" s="84" t="s">
        <v>119</v>
      </c>
      <c r="W23" s="84" t="s">
        <v>120</v>
      </c>
      <c r="X23" s="84" t="s">
        <v>119</v>
      </c>
      <c r="Y23" s="84" t="s">
        <v>119</v>
      </c>
      <c r="Z23" s="83" t="s">
        <v>119</v>
      </c>
      <c r="AA23" s="83" t="s">
        <v>119</v>
      </c>
    </row>
    <row r="24" spans="1:27" x14ac:dyDescent="0.25">
      <c r="A24" s="88">
        <v>1</v>
      </c>
      <c r="B24" s="128">
        <v>2</v>
      </c>
      <c r="C24" s="128">
        <v>3</v>
      </c>
      <c r="D24" s="88">
        <v>4</v>
      </c>
      <c r="E24" s="88">
        <v>5</v>
      </c>
      <c r="F24" s="88">
        <v>6</v>
      </c>
      <c r="G24" s="88">
        <v>7</v>
      </c>
      <c r="H24" s="88">
        <v>8</v>
      </c>
      <c r="I24" s="88">
        <v>9</v>
      </c>
      <c r="J24" s="128">
        <v>10</v>
      </c>
      <c r="K24" s="88">
        <v>11</v>
      </c>
      <c r="L24" s="88">
        <v>12</v>
      </c>
      <c r="M24" s="88">
        <v>13</v>
      </c>
      <c r="N24" s="88">
        <v>14</v>
      </c>
      <c r="O24" s="88">
        <v>15</v>
      </c>
      <c r="P24" s="88">
        <v>16</v>
      </c>
      <c r="Q24" s="88">
        <v>19</v>
      </c>
      <c r="R24" s="88">
        <v>20</v>
      </c>
      <c r="S24" s="88">
        <v>21</v>
      </c>
      <c r="T24" s="128">
        <v>22</v>
      </c>
      <c r="U24" s="88">
        <v>23</v>
      </c>
      <c r="V24" s="88">
        <v>24</v>
      </c>
      <c r="W24" s="88">
        <v>25</v>
      </c>
      <c r="X24" s="88">
        <v>26</v>
      </c>
      <c r="Y24" s="88">
        <v>27</v>
      </c>
      <c r="Z24" s="88">
        <v>28</v>
      </c>
      <c r="AA24" s="88">
        <v>29</v>
      </c>
    </row>
    <row r="25" spans="1:27" ht="119.25" customHeight="1" x14ac:dyDescent="0.25">
      <c r="A25" s="88"/>
      <c r="B25" s="123" t="s">
        <v>443</v>
      </c>
      <c r="C25" s="123" t="s">
        <v>443</v>
      </c>
      <c r="D25" s="123" t="s">
        <v>427</v>
      </c>
      <c r="E25" s="123" t="s">
        <v>427</v>
      </c>
      <c r="F25" s="61">
        <v>10</v>
      </c>
      <c r="G25" s="61">
        <v>10</v>
      </c>
      <c r="H25" s="61">
        <v>10</v>
      </c>
      <c r="I25" s="61">
        <v>10</v>
      </c>
      <c r="J25" s="61">
        <v>1981</v>
      </c>
      <c r="K25" s="61">
        <v>1</v>
      </c>
      <c r="L25" s="61">
        <v>1</v>
      </c>
      <c r="M25" s="124" t="s">
        <v>434</v>
      </c>
      <c r="N25" s="125" t="s">
        <v>435</v>
      </c>
      <c r="O25" s="61" t="s">
        <v>436</v>
      </c>
      <c r="P25" s="61" t="s">
        <v>437</v>
      </c>
      <c r="Q25" s="61">
        <v>24</v>
      </c>
      <c r="R25" s="61">
        <v>24</v>
      </c>
      <c r="S25" s="123"/>
      <c r="T25" s="123">
        <v>2003</v>
      </c>
      <c r="U25" s="61">
        <v>1</v>
      </c>
      <c r="V25" s="123" t="s">
        <v>438</v>
      </c>
      <c r="W25" s="123" t="s">
        <v>439</v>
      </c>
      <c r="X25" s="126" t="s">
        <v>440</v>
      </c>
      <c r="Y25" s="127" t="s">
        <v>441</v>
      </c>
      <c r="Z25" s="61" t="s">
        <v>442</v>
      </c>
      <c r="AA25" s="61" t="s">
        <v>442</v>
      </c>
    </row>
    <row r="26" spans="1:27" ht="119.25" customHeight="1" x14ac:dyDescent="0.25">
      <c r="A26" s="88"/>
      <c r="B26" s="123" t="s">
        <v>443</v>
      </c>
      <c r="C26" s="123" t="s">
        <v>443</v>
      </c>
      <c r="D26" s="123" t="s">
        <v>428</v>
      </c>
      <c r="E26" s="123" t="s">
        <v>428</v>
      </c>
      <c r="F26" s="61">
        <v>10</v>
      </c>
      <c r="G26" s="61">
        <v>10</v>
      </c>
      <c r="H26" s="61">
        <v>10</v>
      </c>
      <c r="I26" s="61">
        <v>10</v>
      </c>
      <c r="J26" s="61">
        <v>1981</v>
      </c>
      <c r="K26" s="61">
        <v>1</v>
      </c>
      <c r="L26" s="61">
        <v>1</v>
      </c>
      <c r="M26" s="124" t="s">
        <v>434</v>
      </c>
      <c r="N26" s="125" t="s">
        <v>435</v>
      </c>
      <c r="O26" s="61" t="s">
        <v>436</v>
      </c>
      <c r="P26" s="61" t="s">
        <v>437</v>
      </c>
      <c r="Q26" s="61" t="s">
        <v>431</v>
      </c>
      <c r="R26" s="61" t="s">
        <v>431</v>
      </c>
      <c r="S26" s="123"/>
      <c r="T26" s="123">
        <v>2003</v>
      </c>
      <c r="U26" s="61">
        <v>1</v>
      </c>
      <c r="V26" s="123" t="s">
        <v>438</v>
      </c>
      <c r="W26" s="123" t="s">
        <v>439</v>
      </c>
      <c r="X26" s="126" t="s">
        <v>440</v>
      </c>
      <c r="Y26" s="127" t="s">
        <v>441</v>
      </c>
      <c r="Z26" s="61" t="s">
        <v>442</v>
      </c>
      <c r="AA26" s="61" t="s">
        <v>442</v>
      </c>
    </row>
    <row r="27" spans="1:27" ht="119.25" customHeight="1" x14ac:dyDescent="0.25">
      <c r="A27" s="88"/>
      <c r="B27" s="123" t="s">
        <v>444</v>
      </c>
      <c r="C27" s="123" t="s">
        <v>444</v>
      </c>
      <c r="D27" s="123" t="s">
        <v>429</v>
      </c>
      <c r="E27" s="123" t="s">
        <v>429</v>
      </c>
      <c r="F27" s="61">
        <v>10</v>
      </c>
      <c r="G27" s="61">
        <v>10</v>
      </c>
      <c r="H27" s="61">
        <v>10</v>
      </c>
      <c r="I27" s="61">
        <v>10</v>
      </c>
      <c r="J27" s="61">
        <v>1977</v>
      </c>
      <c r="K27" s="61">
        <v>1</v>
      </c>
      <c r="L27" s="61">
        <v>1</v>
      </c>
      <c r="M27" s="124" t="s">
        <v>434</v>
      </c>
      <c r="N27" s="125" t="s">
        <v>435</v>
      </c>
      <c r="O27" s="61" t="s">
        <v>436</v>
      </c>
      <c r="P27" s="61" t="s">
        <v>437</v>
      </c>
      <c r="Q27" s="61" t="s">
        <v>432</v>
      </c>
      <c r="R27" s="61" t="s">
        <v>432</v>
      </c>
      <c r="S27" s="123"/>
      <c r="T27" s="123">
        <v>1999</v>
      </c>
      <c r="U27" s="61">
        <v>1</v>
      </c>
      <c r="V27" s="123" t="s">
        <v>438</v>
      </c>
      <c r="W27" s="123" t="s">
        <v>439</v>
      </c>
      <c r="X27" s="126" t="s">
        <v>440</v>
      </c>
      <c r="Y27" s="127" t="s">
        <v>441</v>
      </c>
      <c r="Z27" s="61" t="s">
        <v>442</v>
      </c>
      <c r="AA27" s="61" t="s">
        <v>442</v>
      </c>
    </row>
    <row r="28" spans="1:27" ht="119.25" customHeight="1" x14ac:dyDescent="0.25">
      <c r="A28" s="88"/>
      <c r="B28" s="123" t="s">
        <v>445</v>
      </c>
      <c r="C28" s="123" t="s">
        <v>445</v>
      </c>
      <c r="D28" s="123" t="s">
        <v>430</v>
      </c>
      <c r="E28" s="123" t="s">
        <v>430</v>
      </c>
      <c r="F28" s="61">
        <v>10</v>
      </c>
      <c r="G28" s="61">
        <v>10</v>
      </c>
      <c r="H28" s="61">
        <v>10</v>
      </c>
      <c r="I28" s="61">
        <v>10</v>
      </c>
      <c r="J28" s="61">
        <v>1965</v>
      </c>
      <c r="K28" s="61">
        <v>1</v>
      </c>
      <c r="L28" s="61">
        <v>1</v>
      </c>
      <c r="M28" s="124" t="s">
        <v>434</v>
      </c>
      <c r="N28" s="125" t="s">
        <v>435</v>
      </c>
      <c r="O28" s="61" t="s">
        <v>436</v>
      </c>
      <c r="P28" s="61" t="s">
        <v>437</v>
      </c>
      <c r="Q28" s="61" t="s">
        <v>433</v>
      </c>
      <c r="R28" s="61" t="s">
        <v>433</v>
      </c>
      <c r="S28" s="123"/>
      <c r="T28" s="123">
        <v>1997</v>
      </c>
      <c r="U28" s="61">
        <v>1</v>
      </c>
      <c r="V28" s="123" t="s">
        <v>438</v>
      </c>
      <c r="W28" s="123" t="s">
        <v>439</v>
      </c>
      <c r="X28" s="126" t="s">
        <v>440</v>
      </c>
      <c r="Y28" s="127" t="s">
        <v>441</v>
      </c>
      <c r="Z28" s="61" t="s">
        <v>442</v>
      </c>
      <c r="AA28" s="61" t="s">
        <v>442</v>
      </c>
    </row>
    <row r="29" spans="1:27" ht="3.2" customHeight="1" x14ac:dyDescent="0.25">
      <c r="X29" s="85"/>
      <c r="Y29" s="86"/>
      <c r="Z29" s="51"/>
      <c r="AA29" s="51"/>
    </row>
    <row r="30" spans="1:27" s="56" customFormat="1" ht="12.75" x14ac:dyDescent="0.2">
      <c r="A30" s="57"/>
      <c r="B30" s="57"/>
      <c r="C30" s="57"/>
      <c r="E30" s="57"/>
      <c r="X30" s="87"/>
      <c r="Y30" s="87"/>
      <c r="Z30" s="87"/>
      <c r="AA30" s="87"/>
    </row>
    <row r="31" spans="1:27" s="56" customFormat="1" ht="12.75" x14ac:dyDescent="0.2">
      <c r="A31" s="57"/>
      <c r="B31" s="57"/>
      <c r="C31" s="57"/>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8" sqref="C28:C30"/>
    </sheetView>
  </sheetViews>
  <sheetFormatPr defaultColWidth="9.140625" defaultRowHeight="15" x14ac:dyDescent="0.25"/>
  <cols>
    <col min="1" max="1" width="6.140625" style="1" customWidth="1"/>
    <col min="2" max="2" width="53.5703125" style="1" customWidth="1"/>
    <col min="3" max="3" width="118.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48" t="str">
        <f>'1. паспорт местоположение'!A5:C5</f>
        <v>Год раскрытия информации: 2023 год</v>
      </c>
      <c r="B5" s="348"/>
      <c r="C5" s="348"/>
      <c r="D5" s="113"/>
      <c r="E5" s="113"/>
      <c r="F5" s="113"/>
      <c r="G5" s="113"/>
      <c r="H5" s="113"/>
      <c r="I5" s="113"/>
      <c r="J5" s="113"/>
      <c r="K5" s="113"/>
      <c r="L5" s="113"/>
      <c r="M5" s="113"/>
      <c r="N5" s="113"/>
      <c r="O5" s="113"/>
      <c r="P5" s="113"/>
      <c r="Q5" s="113"/>
      <c r="R5" s="113"/>
      <c r="S5" s="113"/>
      <c r="T5" s="113"/>
      <c r="U5" s="113"/>
      <c r="V5" s="113"/>
      <c r="W5" s="113"/>
      <c r="X5" s="113"/>
      <c r="Y5" s="113"/>
      <c r="Z5" s="113"/>
      <c r="AA5" s="113"/>
      <c r="AB5" s="113"/>
      <c r="AC5" s="113"/>
    </row>
    <row r="6" spans="1:29" s="12" customFormat="1" ht="18.75" x14ac:dyDescent="0.3">
      <c r="A6" s="17"/>
      <c r="E6" s="16"/>
      <c r="F6" s="16"/>
      <c r="G6" s="15"/>
    </row>
    <row r="7" spans="1:29" s="12" customFormat="1" ht="18.75" x14ac:dyDescent="0.2">
      <c r="A7" s="352" t="s">
        <v>9</v>
      </c>
      <c r="B7" s="352"/>
      <c r="C7" s="352"/>
      <c r="D7" s="13"/>
      <c r="E7" s="13"/>
      <c r="F7" s="13"/>
      <c r="G7" s="13"/>
      <c r="H7" s="13"/>
      <c r="I7" s="13"/>
      <c r="J7" s="13"/>
      <c r="K7" s="13"/>
      <c r="L7" s="13"/>
      <c r="M7" s="13"/>
      <c r="N7" s="13"/>
      <c r="O7" s="13"/>
      <c r="P7" s="13"/>
      <c r="Q7" s="13"/>
      <c r="R7" s="13"/>
      <c r="S7" s="13"/>
      <c r="T7" s="13"/>
      <c r="U7" s="13"/>
    </row>
    <row r="8" spans="1:29" s="12" customFormat="1" ht="18.75" x14ac:dyDescent="0.2">
      <c r="A8" s="352"/>
      <c r="B8" s="352"/>
      <c r="C8" s="352"/>
      <c r="D8" s="14"/>
      <c r="E8" s="14"/>
      <c r="F8" s="14"/>
      <c r="G8" s="14"/>
      <c r="H8" s="13"/>
      <c r="I8" s="13"/>
      <c r="J8" s="13"/>
      <c r="K8" s="13"/>
      <c r="L8" s="13"/>
      <c r="M8" s="13"/>
      <c r="N8" s="13"/>
      <c r="O8" s="13"/>
      <c r="P8" s="13"/>
      <c r="Q8" s="13"/>
      <c r="R8" s="13"/>
      <c r="S8" s="13"/>
      <c r="T8" s="13"/>
      <c r="U8" s="13"/>
    </row>
    <row r="9" spans="1:29" s="12" customFormat="1" ht="18.75" x14ac:dyDescent="0.2">
      <c r="A9" s="350" t="str">
        <f>'1. паспорт местоположение'!A9:C9</f>
        <v>АО "Россети Тюмень"</v>
      </c>
      <c r="B9" s="350"/>
      <c r="C9" s="350"/>
      <c r="D9" s="8"/>
      <c r="E9" s="8"/>
      <c r="F9" s="8"/>
      <c r="G9" s="8"/>
      <c r="H9" s="13"/>
      <c r="I9" s="13"/>
      <c r="J9" s="13"/>
      <c r="K9" s="13"/>
      <c r="L9" s="13"/>
      <c r="M9" s="13"/>
      <c r="N9" s="13"/>
      <c r="O9" s="13"/>
      <c r="P9" s="13"/>
      <c r="Q9" s="13"/>
      <c r="R9" s="13"/>
      <c r="S9" s="13"/>
      <c r="T9" s="13"/>
      <c r="U9" s="13"/>
    </row>
    <row r="10" spans="1:29" s="12" customFormat="1" ht="18.75" x14ac:dyDescent="0.2">
      <c r="A10" s="349" t="s">
        <v>8</v>
      </c>
      <c r="B10" s="349"/>
      <c r="C10" s="349"/>
      <c r="D10" s="6"/>
      <c r="E10" s="6"/>
      <c r="F10" s="6"/>
      <c r="G10" s="6"/>
      <c r="H10" s="13"/>
      <c r="I10" s="13"/>
      <c r="J10" s="13"/>
      <c r="K10" s="13"/>
      <c r="L10" s="13"/>
      <c r="M10" s="13"/>
      <c r="N10" s="13"/>
      <c r="O10" s="13"/>
      <c r="P10" s="13"/>
      <c r="Q10" s="13"/>
      <c r="R10" s="13"/>
      <c r="S10" s="13"/>
      <c r="T10" s="13"/>
      <c r="U10" s="13"/>
    </row>
    <row r="11" spans="1:29" s="12" customFormat="1" ht="18.75" x14ac:dyDescent="0.2">
      <c r="A11" s="352"/>
      <c r="B11" s="352"/>
      <c r="C11" s="352"/>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50" t="str">
        <f>'1. паспорт местоположение'!A12:C12</f>
        <v>F_TP3300.VL.0069</v>
      </c>
      <c r="B12" s="353"/>
      <c r="C12" s="353"/>
      <c r="D12" s="119"/>
      <c r="E12" s="119"/>
      <c r="F12" s="119"/>
      <c r="G12" s="119"/>
      <c r="H12" s="119"/>
      <c r="I12" s="119"/>
      <c r="J12" s="119"/>
      <c r="K12" s="119"/>
      <c r="L12" s="119"/>
      <c r="M12" s="119"/>
      <c r="N12" s="119"/>
      <c r="O12" s="119"/>
      <c r="P12" s="119"/>
      <c r="Q12" s="119"/>
      <c r="R12" s="119"/>
      <c r="S12" s="119"/>
      <c r="T12" s="119"/>
      <c r="U12" s="119"/>
    </row>
    <row r="13" spans="1:29" s="12" customFormat="1" ht="33" customHeight="1" x14ac:dyDescent="0.2">
      <c r="A13" s="349" t="s">
        <v>7</v>
      </c>
      <c r="B13" s="349"/>
      <c r="C13" s="3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9"/>
      <c r="B14" s="359"/>
      <c r="C14" s="359"/>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50" t="str">
        <f>'1. паспорт местоположение'!A15:C15</f>
        <v xml:space="preserve">Реконструкция ВЛ-10 кВ в Н-Тавдинском РЭС (н.п. Бухтал, н.п.Ахманы, н.п.Н.Казанка)  (замена провода на СИП 29,848 км., замена опор на ж/б) </v>
      </c>
      <c r="B15" s="353"/>
      <c r="C15" s="353"/>
      <c r="D15" s="8"/>
      <c r="E15" s="8"/>
      <c r="F15" s="8"/>
      <c r="G15" s="8"/>
      <c r="H15" s="8"/>
      <c r="I15" s="8"/>
      <c r="J15" s="8"/>
      <c r="K15" s="8"/>
      <c r="L15" s="8"/>
      <c r="M15" s="8"/>
      <c r="N15" s="8"/>
      <c r="O15" s="8"/>
      <c r="P15" s="8"/>
      <c r="Q15" s="8"/>
      <c r="R15" s="8"/>
      <c r="S15" s="8"/>
      <c r="T15" s="8"/>
      <c r="U15" s="8"/>
    </row>
    <row r="16" spans="1:29" s="3" customFormat="1" ht="15" customHeight="1" x14ac:dyDescent="0.2">
      <c r="A16" s="349" t="s">
        <v>6</v>
      </c>
      <c r="B16" s="349"/>
      <c r="C16" s="349"/>
      <c r="D16" s="6"/>
      <c r="E16" s="6"/>
      <c r="F16" s="6"/>
      <c r="G16" s="6"/>
      <c r="H16" s="6"/>
      <c r="I16" s="6"/>
      <c r="J16" s="6"/>
      <c r="K16" s="6"/>
      <c r="L16" s="6"/>
      <c r="M16" s="6"/>
      <c r="N16" s="6"/>
      <c r="O16" s="6"/>
      <c r="P16" s="6"/>
      <c r="Q16" s="6"/>
      <c r="R16" s="6"/>
      <c r="S16" s="6"/>
      <c r="T16" s="6"/>
      <c r="U16" s="6"/>
    </row>
    <row r="17" spans="1:21" s="3" customFormat="1" ht="15" customHeight="1" x14ac:dyDescent="0.2">
      <c r="A17" s="360"/>
      <c r="B17" s="360"/>
      <c r="C17" s="360"/>
      <c r="D17" s="4"/>
      <c r="E17" s="4"/>
      <c r="F17" s="4"/>
      <c r="G17" s="4"/>
      <c r="H17" s="4"/>
      <c r="I17" s="4"/>
      <c r="J17" s="4"/>
      <c r="K17" s="4"/>
      <c r="L17" s="4"/>
      <c r="M17" s="4"/>
      <c r="N17" s="4"/>
      <c r="O17" s="4"/>
      <c r="P17" s="4"/>
      <c r="Q17" s="4"/>
      <c r="R17" s="4"/>
    </row>
    <row r="18" spans="1:21" s="3" customFormat="1" ht="27.75" customHeight="1" x14ac:dyDescent="0.2">
      <c r="A18" s="350" t="s">
        <v>381</v>
      </c>
      <c r="B18" s="350"/>
      <c r="C18" s="35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65</v>
      </c>
      <c r="B22" s="30" t="s">
        <v>394</v>
      </c>
      <c r="C22" s="160" t="s">
        <v>528</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6" t="s">
        <v>553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414</v>
      </c>
      <c r="C24" s="36" t="s">
        <v>582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415</v>
      </c>
      <c r="C25" s="36" t="s">
        <v>555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232</v>
      </c>
      <c r="C26" s="36" t="s">
        <v>554</v>
      </c>
      <c r="D26" s="23"/>
      <c r="E26" s="23"/>
      <c r="F26" s="23"/>
      <c r="G26" s="23"/>
      <c r="H26" s="23"/>
      <c r="I26" s="23"/>
      <c r="J26" s="23"/>
      <c r="K26" s="23"/>
      <c r="L26" s="23"/>
      <c r="M26" s="23"/>
      <c r="N26" s="23"/>
      <c r="O26" s="23"/>
      <c r="P26" s="23"/>
      <c r="Q26" s="23"/>
      <c r="R26" s="23"/>
      <c r="S26" s="23"/>
      <c r="T26" s="23"/>
      <c r="U26" s="23"/>
    </row>
    <row r="27" spans="1:21" ht="409.5" x14ac:dyDescent="0.25">
      <c r="A27" s="24" t="s">
        <v>58</v>
      </c>
      <c r="B27" s="26" t="s">
        <v>395</v>
      </c>
      <c r="C27" s="36" t="str">
        <f>C22</f>
        <v>По данному титулу предусматривается замена деревянных опор на железобетонные и замена не изолированного провода на провод типа СИП большего сечения с целью выполнения плана сокращения потерь в электросетевом комплексе филиала, а также повышение надёжности функционирования электросетевого комплекса в целом, сокращения количества аварий путем их предупреждения и локализации. 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1985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Н-Тавдинского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22 054 кВтч и экономии на 34 174 руб. в год;
2.  Снизить эксплуатационные затраты на величину до 50 000 руб. (в год);
3. Снизить среднею частоту отключений на одного потребителя в год (SAIFI) (не более 0,17 шт.);
4. Снизить среднею суммарную длительность отключения на одного потребителя в год (SAIDI) (не более 0,40 часа);
5. Снизить затраты на ликвидацию аварийных ситуаций до 90 000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 обследования от 17.02.2016 №12.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529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48" t="str">
        <f>'1. паспорт местоположение'!A5:C5</f>
        <v>Год раскрытия информации: 2023 год</v>
      </c>
      <c r="B4" s="348"/>
      <c r="C4" s="348"/>
      <c r="D4" s="348"/>
      <c r="E4" s="348"/>
      <c r="F4" s="348"/>
      <c r="G4" s="348"/>
      <c r="H4" s="348"/>
      <c r="I4" s="348"/>
      <c r="J4" s="348"/>
      <c r="K4" s="348"/>
      <c r="L4" s="348"/>
      <c r="M4" s="348"/>
      <c r="N4" s="348"/>
      <c r="O4" s="348"/>
      <c r="P4" s="348"/>
      <c r="Q4" s="348"/>
      <c r="R4" s="348"/>
      <c r="S4" s="348"/>
      <c r="T4" s="348"/>
      <c r="U4" s="348"/>
      <c r="V4" s="348"/>
      <c r="W4" s="348"/>
      <c r="X4" s="348"/>
      <c r="Y4" s="348"/>
      <c r="Z4" s="348"/>
    </row>
    <row r="6" spans="1:28" ht="18.75" x14ac:dyDescent="0.25">
      <c r="A6" s="352" t="s">
        <v>9</v>
      </c>
      <c r="B6" s="352"/>
      <c r="C6" s="352"/>
      <c r="D6" s="352"/>
      <c r="E6" s="352"/>
      <c r="F6" s="352"/>
      <c r="G6" s="352"/>
      <c r="H6" s="352"/>
      <c r="I6" s="352"/>
      <c r="J6" s="352"/>
      <c r="K6" s="352"/>
      <c r="L6" s="352"/>
      <c r="M6" s="352"/>
      <c r="N6" s="352"/>
      <c r="O6" s="352"/>
      <c r="P6" s="352"/>
      <c r="Q6" s="352"/>
      <c r="R6" s="352"/>
      <c r="S6" s="352"/>
      <c r="T6" s="352"/>
      <c r="U6" s="352"/>
      <c r="V6" s="352"/>
      <c r="W6" s="352"/>
      <c r="X6" s="352"/>
      <c r="Y6" s="352"/>
      <c r="Z6" s="352"/>
      <c r="AA6" s="103"/>
      <c r="AB6" s="103"/>
    </row>
    <row r="7" spans="1:28" ht="18.75" x14ac:dyDescent="0.25">
      <c r="A7" s="352"/>
      <c r="B7" s="352"/>
      <c r="C7" s="352"/>
      <c r="D7" s="352"/>
      <c r="E7" s="352"/>
      <c r="F7" s="352"/>
      <c r="G7" s="352"/>
      <c r="H7" s="352"/>
      <c r="I7" s="352"/>
      <c r="J7" s="352"/>
      <c r="K7" s="352"/>
      <c r="L7" s="352"/>
      <c r="M7" s="352"/>
      <c r="N7" s="352"/>
      <c r="O7" s="352"/>
      <c r="P7" s="352"/>
      <c r="Q7" s="352"/>
      <c r="R7" s="352"/>
      <c r="S7" s="352"/>
      <c r="T7" s="352"/>
      <c r="U7" s="352"/>
      <c r="V7" s="352"/>
      <c r="W7" s="352"/>
      <c r="X7" s="352"/>
      <c r="Y7" s="352"/>
      <c r="Z7" s="352"/>
      <c r="AA7" s="103"/>
      <c r="AB7" s="103"/>
    </row>
    <row r="8" spans="1:28" x14ac:dyDescent="0.25">
      <c r="A8" s="393" t="str">
        <f>'1. паспорт местоположение'!A9:C9</f>
        <v>АО "Россети Тюмень"</v>
      </c>
      <c r="B8" s="393"/>
      <c r="C8" s="393"/>
      <c r="D8" s="393"/>
      <c r="E8" s="393"/>
      <c r="F8" s="393"/>
      <c r="G8" s="393"/>
      <c r="H8" s="393"/>
      <c r="I8" s="393"/>
      <c r="J8" s="393"/>
      <c r="K8" s="393"/>
      <c r="L8" s="393"/>
      <c r="M8" s="393"/>
      <c r="N8" s="393"/>
      <c r="O8" s="393"/>
      <c r="P8" s="393"/>
      <c r="Q8" s="393"/>
      <c r="R8" s="393"/>
      <c r="S8" s="393"/>
      <c r="T8" s="393"/>
      <c r="U8" s="393"/>
      <c r="V8" s="393"/>
      <c r="W8" s="393"/>
      <c r="X8" s="393"/>
      <c r="Y8" s="393"/>
      <c r="Z8" s="393"/>
      <c r="AA8" s="104"/>
      <c r="AB8" s="104"/>
    </row>
    <row r="9" spans="1:28" ht="15.75" x14ac:dyDescent="0.25">
      <c r="A9" s="349" t="s">
        <v>8</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105"/>
      <c r="AB9" s="105"/>
    </row>
    <row r="10" spans="1:28" ht="18.75" x14ac:dyDescent="0.25">
      <c r="A10" s="352"/>
      <c r="B10" s="352"/>
      <c r="C10" s="352"/>
      <c r="D10" s="352"/>
      <c r="E10" s="352"/>
      <c r="F10" s="352"/>
      <c r="G10" s="352"/>
      <c r="H10" s="352"/>
      <c r="I10" s="352"/>
      <c r="J10" s="352"/>
      <c r="K10" s="352"/>
      <c r="L10" s="352"/>
      <c r="M10" s="352"/>
      <c r="N10" s="352"/>
      <c r="O10" s="352"/>
      <c r="P10" s="352"/>
      <c r="Q10" s="352"/>
      <c r="R10" s="352"/>
      <c r="S10" s="352"/>
      <c r="T10" s="352"/>
      <c r="U10" s="352"/>
      <c r="V10" s="352"/>
      <c r="W10" s="352"/>
      <c r="X10" s="352"/>
      <c r="Y10" s="352"/>
      <c r="Z10" s="352"/>
      <c r="AA10" s="103"/>
      <c r="AB10" s="103"/>
    </row>
    <row r="11" spans="1:28" x14ac:dyDescent="0.25">
      <c r="A11" s="393" t="str">
        <f>'1. паспорт местоположение'!A12:C12</f>
        <v>F_TP3300.VL.0069</v>
      </c>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104"/>
      <c r="AB11" s="104"/>
    </row>
    <row r="12" spans="1:28" ht="15.75" x14ac:dyDescent="0.25">
      <c r="A12" s="349" t="s">
        <v>7</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105"/>
      <c r="AB12" s="105"/>
    </row>
    <row r="13" spans="1:28" ht="18.75" x14ac:dyDescent="0.25">
      <c r="A13" s="359"/>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11"/>
      <c r="AB13" s="11"/>
    </row>
    <row r="14" spans="1:28" x14ac:dyDescent="0.25">
      <c r="A14" s="393" t="str">
        <f>'1. паспорт местоположение'!A15:C15</f>
        <v xml:space="preserve">Реконструкция ВЛ-10 кВ в Н-Тавдинском РЭС (н.п. Бухтал, н.п.Ахманы, н.п.Н.Казанка)  (замена провода на СИП 29,848 км., замена опор на ж/б) </v>
      </c>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104"/>
      <c r="AB14" s="104"/>
    </row>
    <row r="15" spans="1:28" ht="15.75" x14ac:dyDescent="0.25">
      <c r="A15" s="349" t="s">
        <v>6</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105"/>
      <c r="AB15" s="105"/>
    </row>
    <row r="16" spans="1:28"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114"/>
      <c r="AB16" s="114"/>
    </row>
    <row r="17" spans="1:28" x14ac:dyDescent="0.25">
      <c r="A17" s="392"/>
      <c r="B17" s="392"/>
      <c r="C17" s="392"/>
      <c r="D17" s="392"/>
      <c r="E17" s="392"/>
      <c r="F17" s="392"/>
      <c r="G17" s="392"/>
      <c r="H17" s="392"/>
      <c r="I17" s="392"/>
      <c r="J17" s="392"/>
      <c r="K17" s="392"/>
      <c r="L17" s="392"/>
      <c r="M17" s="392"/>
      <c r="N17" s="392"/>
      <c r="O17" s="392"/>
      <c r="P17" s="392"/>
      <c r="Q17" s="392"/>
      <c r="R17" s="392"/>
      <c r="S17" s="392"/>
      <c r="T17" s="392"/>
      <c r="U17" s="392"/>
      <c r="V17" s="392"/>
      <c r="W17" s="392"/>
      <c r="X17" s="392"/>
      <c r="Y17" s="392"/>
      <c r="Z17" s="392"/>
      <c r="AA17" s="114"/>
      <c r="AB17" s="114"/>
    </row>
    <row r="18" spans="1:28" x14ac:dyDescent="0.25">
      <c r="A18" s="392"/>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114"/>
      <c r="AB18" s="114"/>
    </row>
    <row r="19" spans="1:28" x14ac:dyDescent="0.25">
      <c r="A19" s="392"/>
      <c r="B19" s="392"/>
      <c r="C19" s="392"/>
      <c r="D19" s="392"/>
      <c r="E19" s="392"/>
      <c r="F19" s="392"/>
      <c r="G19" s="392"/>
      <c r="H19" s="392"/>
      <c r="I19" s="392"/>
      <c r="J19" s="392"/>
      <c r="K19" s="392"/>
      <c r="L19" s="392"/>
      <c r="M19" s="392"/>
      <c r="N19" s="392"/>
      <c r="O19" s="392"/>
      <c r="P19" s="392"/>
      <c r="Q19" s="392"/>
      <c r="R19" s="392"/>
      <c r="S19" s="392"/>
      <c r="T19" s="392"/>
      <c r="U19" s="392"/>
      <c r="V19" s="392"/>
      <c r="W19" s="392"/>
      <c r="X19" s="392"/>
      <c r="Y19" s="392"/>
      <c r="Z19" s="392"/>
      <c r="AA19" s="114"/>
      <c r="AB19" s="114"/>
    </row>
    <row r="20" spans="1:28" x14ac:dyDescent="0.25">
      <c r="A20" s="386"/>
      <c r="B20" s="386"/>
      <c r="C20" s="386"/>
      <c r="D20" s="386"/>
      <c r="E20" s="386"/>
      <c r="F20" s="386"/>
      <c r="G20" s="386"/>
      <c r="H20" s="386"/>
      <c r="I20" s="386"/>
      <c r="J20" s="386"/>
      <c r="K20" s="386"/>
      <c r="L20" s="386"/>
      <c r="M20" s="386"/>
      <c r="N20" s="386"/>
      <c r="O20" s="386"/>
      <c r="P20" s="386"/>
      <c r="Q20" s="386"/>
      <c r="R20" s="386"/>
      <c r="S20" s="386"/>
      <c r="T20" s="386"/>
      <c r="U20" s="386"/>
      <c r="V20" s="386"/>
      <c r="W20" s="386"/>
      <c r="X20" s="386"/>
      <c r="Y20" s="386"/>
      <c r="Z20" s="386"/>
      <c r="AA20" s="115"/>
      <c r="AB20" s="115"/>
    </row>
    <row r="21" spans="1:28" x14ac:dyDescent="0.25">
      <c r="A21" s="386"/>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115"/>
      <c r="AB21" s="115"/>
    </row>
    <row r="22" spans="1:28" x14ac:dyDescent="0.25">
      <c r="A22" s="387" t="s">
        <v>413</v>
      </c>
      <c r="B22" s="387"/>
      <c r="C22" s="387"/>
      <c r="D22" s="387"/>
      <c r="E22" s="387"/>
      <c r="F22" s="387"/>
      <c r="G22" s="387"/>
      <c r="H22" s="387"/>
      <c r="I22" s="387"/>
      <c r="J22" s="387"/>
      <c r="K22" s="387"/>
      <c r="L22" s="387"/>
      <c r="M22" s="387"/>
      <c r="N22" s="387"/>
      <c r="O22" s="387"/>
      <c r="P22" s="387"/>
      <c r="Q22" s="387"/>
      <c r="R22" s="387"/>
      <c r="S22" s="387"/>
      <c r="T22" s="387"/>
      <c r="U22" s="387"/>
      <c r="V22" s="387"/>
      <c r="W22" s="387"/>
      <c r="X22" s="387"/>
      <c r="Y22" s="387"/>
      <c r="Z22" s="387"/>
      <c r="AA22" s="116"/>
      <c r="AB22" s="116"/>
    </row>
    <row r="23" spans="1:28" ht="32.25" customHeight="1" x14ac:dyDescent="0.25">
      <c r="A23" s="389" t="s">
        <v>306</v>
      </c>
      <c r="B23" s="390"/>
      <c r="C23" s="390"/>
      <c r="D23" s="390"/>
      <c r="E23" s="390"/>
      <c r="F23" s="390"/>
      <c r="G23" s="390"/>
      <c r="H23" s="390"/>
      <c r="I23" s="390"/>
      <c r="J23" s="390"/>
      <c r="K23" s="390"/>
      <c r="L23" s="391"/>
      <c r="M23" s="388" t="s">
        <v>307</v>
      </c>
      <c r="N23" s="388"/>
      <c r="O23" s="388"/>
      <c r="P23" s="388"/>
      <c r="Q23" s="388"/>
      <c r="R23" s="388"/>
      <c r="S23" s="388"/>
      <c r="T23" s="388"/>
      <c r="U23" s="388"/>
      <c r="V23" s="388"/>
      <c r="W23" s="388"/>
      <c r="X23" s="388"/>
      <c r="Y23" s="388"/>
      <c r="Z23" s="388"/>
    </row>
    <row r="24" spans="1:28" ht="151.5" customHeight="1" x14ac:dyDescent="0.25">
      <c r="A24" s="80" t="s">
        <v>235</v>
      </c>
      <c r="B24" s="81" t="s">
        <v>242</v>
      </c>
      <c r="C24" s="80" t="s">
        <v>301</v>
      </c>
      <c r="D24" s="80" t="s">
        <v>236</v>
      </c>
      <c r="E24" s="80" t="s">
        <v>302</v>
      </c>
      <c r="F24" s="80" t="s">
        <v>304</v>
      </c>
      <c r="G24" s="80" t="s">
        <v>303</v>
      </c>
      <c r="H24" s="80" t="s">
        <v>237</v>
      </c>
      <c r="I24" s="80" t="s">
        <v>305</v>
      </c>
      <c r="J24" s="80" t="s">
        <v>243</v>
      </c>
      <c r="K24" s="81" t="s">
        <v>241</v>
      </c>
      <c r="L24" s="81" t="s">
        <v>238</v>
      </c>
      <c r="M24" s="82" t="s">
        <v>250</v>
      </c>
      <c r="N24" s="81" t="s">
        <v>421</v>
      </c>
      <c r="O24" s="80" t="s">
        <v>248</v>
      </c>
      <c r="P24" s="80" t="s">
        <v>249</v>
      </c>
      <c r="Q24" s="80" t="s">
        <v>247</v>
      </c>
      <c r="R24" s="80" t="s">
        <v>237</v>
      </c>
      <c r="S24" s="80" t="s">
        <v>246</v>
      </c>
      <c r="T24" s="80" t="s">
        <v>245</v>
      </c>
      <c r="U24" s="80" t="s">
        <v>300</v>
      </c>
      <c r="V24" s="80" t="s">
        <v>247</v>
      </c>
      <c r="W24" s="89" t="s">
        <v>240</v>
      </c>
      <c r="X24" s="89" t="s">
        <v>252</v>
      </c>
      <c r="Y24" s="89" t="s">
        <v>253</v>
      </c>
      <c r="Z24" s="91" t="s">
        <v>251</v>
      </c>
    </row>
    <row r="25" spans="1:28" ht="16.5" customHeight="1" x14ac:dyDescent="0.25">
      <c r="A25" s="80">
        <v>1</v>
      </c>
      <c r="B25" s="81">
        <v>2</v>
      </c>
      <c r="C25" s="80">
        <v>3</v>
      </c>
      <c r="D25" s="81">
        <v>4</v>
      </c>
      <c r="E25" s="80">
        <v>5</v>
      </c>
      <c r="F25" s="81">
        <v>6</v>
      </c>
      <c r="G25" s="80">
        <v>7</v>
      </c>
      <c r="H25" s="81">
        <v>8</v>
      </c>
      <c r="I25" s="80">
        <v>9</v>
      </c>
      <c r="J25" s="81">
        <v>10</v>
      </c>
      <c r="K25" s="117">
        <v>11</v>
      </c>
      <c r="L25" s="81">
        <v>12</v>
      </c>
      <c r="M25" s="117">
        <v>13</v>
      </c>
      <c r="N25" s="81">
        <v>14</v>
      </c>
      <c r="O25" s="117">
        <v>15</v>
      </c>
      <c r="P25" s="81">
        <v>16</v>
      </c>
      <c r="Q25" s="117">
        <v>17</v>
      </c>
      <c r="R25" s="81">
        <v>18</v>
      </c>
      <c r="S25" s="117">
        <v>19</v>
      </c>
      <c r="T25" s="81">
        <v>20</v>
      </c>
      <c r="U25" s="117">
        <v>21</v>
      </c>
      <c r="V25" s="81">
        <v>22</v>
      </c>
      <c r="W25" s="117">
        <v>23</v>
      </c>
      <c r="X25" s="81">
        <v>24</v>
      </c>
      <c r="Y25" s="117">
        <v>25</v>
      </c>
      <c r="Z25" s="81">
        <v>26</v>
      </c>
    </row>
    <row r="26" spans="1:28" s="135" customFormat="1" ht="60" x14ac:dyDescent="0.25">
      <c r="A26" s="76" t="s">
        <v>475</v>
      </c>
      <c r="B26" s="132" t="s">
        <v>476</v>
      </c>
      <c r="C26" s="133">
        <v>0.4179670724969477</v>
      </c>
      <c r="D26" s="76">
        <v>364</v>
      </c>
      <c r="E26" s="76"/>
      <c r="F26" s="133">
        <v>152.14001438888897</v>
      </c>
      <c r="G26" s="76"/>
      <c r="H26" s="76">
        <v>226773</v>
      </c>
      <c r="I26" s="76">
        <v>6.7089121892327996E-4</v>
      </c>
      <c r="J26" s="76">
        <v>1.6051293584333232E-3</v>
      </c>
      <c r="K26" s="76" t="s">
        <v>477</v>
      </c>
      <c r="L26" s="76"/>
      <c r="M26" s="77">
        <v>2020</v>
      </c>
      <c r="N26" s="76"/>
      <c r="O26" s="133">
        <v>147.06229049999999</v>
      </c>
      <c r="P26" s="133">
        <v>0.49020763499999997</v>
      </c>
      <c r="Q26" s="76">
        <v>2.1616666666666666E-6</v>
      </c>
      <c r="R26" s="76">
        <v>226773</v>
      </c>
      <c r="S26" s="134">
        <v>6.4849999999999999E-4</v>
      </c>
      <c r="T26" s="134">
        <v>1.3381293584333234E-3</v>
      </c>
      <c r="U26" s="76"/>
      <c r="V26" s="76"/>
      <c r="W26" s="271">
        <v>-2.239121892328E-5</v>
      </c>
      <c r="X26" s="271">
        <v>-2.6699999999999998E-4</v>
      </c>
      <c r="Y26" s="76"/>
      <c r="Z26" s="132" t="s">
        <v>478</v>
      </c>
    </row>
    <row r="27" spans="1:28" x14ac:dyDescent="0.25">
      <c r="A27" s="75"/>
      <c r="B27" s="75"/>
      <c r="C27" s="75"/>
      <c r="D27" s="75"/>
      <c r="E27" s="75"/>
      <c r="F27" s="76"/>
      <c r="G27" s="76"/>
      <c r="H27" s="75"/>
      <c r="I27" s="76"/>
      <c r="J27" s="76"/>
      <c r="K27" s="77"/>
      <c r="L27" s="75"/>
      <c r="M27" s="77"/>
      <c r="N27" s="75"/>
      <c r="O27" s="75"/>
      <c r="P27" s="75"/>
      <c r="Q27" s="75"/>
      <c r="R27" s="75"/>
      <c r="S27" s="75"/>
      <c r="T27" s="75"/>
      <c r="U27" s="75"/>
      <c r="V27" s="75"/>
      <c r="W27" s="75"/>
      <c r="X27" s="75"/>
      <c r="Y27" s="75"/>
      <c r="Z27" s="75"/>
    </row>
    <row r="28" spans="1:28" x14ac:dyDescent="0.25">
      <c r="A28" s="75"/>
      <c r="B28" s="75"/>
      <c r="C28" s="75"/>
      <c r="D28" s="75"/>
      <c r="E28" s="75"/>
      <c r="F28" s="76"/>
      <c r="G28" s="76"/>
      <c r="H28" s="75"/>
      <c r="I28" s="76"/>
      <c r="J28" s="76"/>
      <c r="K28" s="77"/>
      <c r="L28" s="78"/>
      <c r="M28" s="77"/>
      <c r="N28" s="77"/>
      <c r="O28" s="77"/>
      <c r="P28" s="77"/>
      <c r="Q28" s="77"/>
      <c r="R28" s="77"/>
      <c r="S28" s="77"/>
      <c r="T28" s="77"/>
      <c r="U28" s="77"/>
      <c r="V28" s="77"/>
      <c r="W28" s="77"/>
      <c r="X28" s="77"/>
      <c r="Y28" s="77"/>
      <c r="Z28" s="77"/>
    </row>
    <row r="29" spans="1:28" x14ac:dyDescent="0.25">
      <c r="A29" s="75"/>
      <c r="B29" s="75"/>
      <c r="C29" s="75"/>
      <c r="D29" s="75"/>
      <c r="E29" s="75"/>
      <c r="F29" s="76"/>
      <c r="G29" s="76"/>
      <c r="H29" s="75"/>
      <c r="I29" s="76"/>
      <c r="J29" s="76"/>
      <c r="K29" s="77"/>
      <c r="L29" s="78"/>
      <c r="M29" s="75"/>
      <c r="N29" s="75"/>
      <c r="O29" s="75"/>
      <c r="P29" s="75"/>
      <c r="Q29" s="75"/>
      <c r="R29" s="75"/>
      <c r="S29" s="75"/>
      <c r="T29" s="75"/>
      <c r="U29" s="75"/>
      <c r="V29" s="75"/>
      <c r="W29" s="75"/>
      <c r="X29" s="75"/>
      <c r="Y29" s="75"/>
      <c r="Z29" s="75"/>
    </row>
    <row r="30" spans="1:28" x14ac:dyDescent="0.25">
      <c r="A30" s="75"/>
      <c r="B30" s="75"/>
      <c r="C30" s="75"/>
      <c r="D30" s="75"/>
      <c r="E30" s="75"/>
      <c r="F30" s="76"/>
      <c r="G30" s="76"/>
      <c r="H30" s="75"/>
      <c r="I30" s="76"/>
      <c r="J30" s="76"/>
      <c r="K30" s="77"/>
      <c r="L30" s="78"/>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78"/>
      <c r="M31" s="75"/>
      <c r="N31" s="75"/>
      <c r="O31" s="75"/>
      <c r="P31" s="75"/>
      <c r="Q31" s="75"/>
      <c r="R31" s="75"/>
      <c r="S31" s="75"/>
      <c r="T31" s="75"/>
      <c r="U31" s="75"/>
      <c r="V31" s="75"/>
      <c r="W31" s="75"/>
      <c r="X31" s="75"/>
      <c r="Y31" s="75"/>
      <c r="Z31" s="75"/>
    </row>
    <row r="32" spans="1:28" x14ac:dyDescent="0.25">
      <c r="A32" s="79"/>
      <c r="B32" s="79"/>
      <c r="C32" s="76"/>
      <c r="D32" s="76"/>
      <c r="E32" s="76"/>
      <c r="F32" s="76"/>
      <c r="G32" s="76"/>
      <c r="H32" s="76"/>
      <c r="I32" s="76"/>
      <c r="J32" s="76"/>
      <c r="K32" s="75"/>
      <c r="L32" s="75"/>
      <c r="M32" s="75"/>
      <c r="N32" s="75"/>
      <c r="O32" s="75"/>
      <c r="P32" s="75"/>
      <c r="Q32" s="75"/>
      <c r="R32" s="75"/>
      <c r="S32" s="75"/>
      <c r="T32" s="75"/>
      <c r="U32" s="75"/>
      <c r="V32" s="75"/>
      <c r="W32" s="75"/>
      <c r="X32" s="75"/>
      <c r="Y32" s="75"/>
      <c r="Z32" s="75"/>
    </row>
    <row r="33" spans="1:26" x14ac:dyDescent="0.25">
      <c r="A33" s="75"/>
      <c r="B33" s="75"/>
      <c r="C33" s="75"/>
      <c r="D33" s="75"/>
      <c r="E33" s="75"/>
      <c r="F33" s="75"/>
      <c r="G33" s="75"/>
      <c r="H33" s="75"/>
      <c r="I33" s="75"/>
      <c r="J33" s="75"/>
      <c r="K33" s="75"/>
      <c r="L33" s="75"/>
      <c r="M33" s="75"/>
      <c r="N33" s="75"/>
      <c r="O33" s="75"/>
      <c r="P33" s="75"/>
      <c r="Q33" s="75"/>
      <c r="R33" s="75"/>
      <c r="S33" s="75"/>
      <c r="T33" s="75"/>
      <c r="U33" s="75"/>
      <c r="V33" s="75"/>
      <c r="W33" s="75"/>
      <c r="X33" s="75"/>
      <c r="Y33" s="75"/>
      <c r="Z33" s="75"/>
    </row>
    <row r="37" spans="1:26" x14ac:dyDescent="0.25">
      <c r="A37" s="9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48" t="str">
        <f>'1. паспорт местоположение'!A5:C5</f>
        <v>Год раскрытия информации: 2023 год</v>
      </c>
      <c r="B5" s="348"/>
      <c r="C5" s="348"/>
      <c r="D5" s="348"/>
      <c r="E5" s="348"/>
      <c r="F5" s="348"/>
      <c r="G5" s="348"/>
      <c r="H5" s="348"/>
      <c r="I5" s="348"/>
      <c r="J5" s="348"/>
      <c r="K5" s="348"/>
      <c r="L5" s="348"/>
      <c r="M5" s="348"/>
      <c r="N5" s="348"/>
      <c r="O5" s="348"/>
      <c r="P5" s="113"/>
      <c r="Q5" s="113"/>
      <c r="R5" s="113"/>
      <c r="S5" s="113"/>
      <c r="T5" s="113"/>
      <c r="U5" s="113"/>
      <c r="V5" s="113"/>
      <c r="W5" s="113"/>
      <c r="X5" s="113"/>
      <c r="Y5" s="113"/>
      <c r="Z5" s="113"/>
      <c r="AA5" s="113"/>
      <c r="AB5" s="113"/>
    </row>
    <row r="6" spans="1:28" s="12" customFormat="1" ht="18.75" x14ac:dyDescent="0.3">
      <c r="A6" s="17"/>
      <c r="B6" s="17"/>
      <c r="L6" s="15"/>
    </row>
    <row r="7" spans="1:28" s="12" customFormat="1" ht="18.75" x14ac:dyDescent="0.2">
      <c r="A7" s="352" t="s">
        <v>9</v>
      </c>
      <c r="B7" s="352"/>
      <c r="C7" s="352"/>
      <c r="D7" s="352"/>
      <c r="E7" s="352"/>
      <c r="F7" s="352"/>
      <c r="G7" s="352"/>
      <c r="H7" s="352"/>
      <c r="I7" s="352"/>
      <c r="J7" s="352"/>
      <c r="K7" s="352"/>
      <c r="L7" s="352"/>
      <c r="M7" s="352"/>
      <c r="N7" s="352"/>
      <c r="O7" s="352"/>
      <c r="P7" s="13"/>
      <c r="Q7" s="13"/>
      <c r="R7" s="13"/>
      <c r="S7" s="13"/>
      <c r="T7" s="13"/>
      <c r="U7" s="13"/>
      <c r="V7" s="13"/>
      <c r="W7" s="13"/>
      <c r="X7" s="13"/>
      <c r="Y7" s="13"/>
      <c r="Z7" s="13"/>
    </row>
    <row r="8" spans="1:28" s="12" customFormat="1" ht="18.75" x14ac:dyDescent="0.2">
      <c r="A8" s="352"/>
      <c r="B8" s="352"/>
      <c r="C8" s="352"/>
      <c r="D8" s="352"/>
      <c r="E8" s="352"/>
      <c r="F8" s="352"/>
      <c r="G8" s="352"/>
      <c r="H8" s="352"/>
      <c r="I8" s="352"/>
      <c r="J8" s="352"/>
      <c r="K8" s="352"/>
      <c r="L8" s="352"/>
      <c r="M8" s="352"/>
      <c r="N8" s="352"/>
      <c r="O8" s="352"/>
      <c r="P8" s="13"/>
      <c r="Q8" s="13"/>
      <c r="R8" s="13"/>
      <c r="S8" s="13"/>
      <c r="T8" s="13"/>
      <c r="U8" s="13"/>
      <c r="V8" s="13"/>
      <c r="W8" s="13"/>
      <c r="X8" s="13"/>
      <c r="Y8" s="13"/>
      <c r="Z8" s="13"/>
    </row>
    <row r="9" spans="1:28" s="12" customFormat="1" ht="18.75" x14ac:dyDescent="0.2">
      <c r="A9" s="355" t="str">
        <f>'1. паспорт местоположение'!A9:C9</f>
        <v>АО "Россети Тюмень"</v>
      </c>
      <c r="B9" s="355"/>
      <c r="C9" s="355"/>
      <c r="D9" s="355"/>
      <c r="E9" s="355"/>
      <c r="F9" s="355"/>
      <c r="G9" s="355"/>
      <c r="H9" s="355"/>
      <c r="I9" s="355"/>
      <c r="J9" s="355"/>
      <c r="K9" s="355"/>
      <c r="L9" s="355"/>
      <c r="M9" s="355"/>
      <c r="N9" s="355"/>
      <c r="O9" s="355"/>
      <c r="P9" s="13"/>
      <c r="Q9" s="13"/>
      <c r="R9" s="13"/>
      <c r="S9" s="13"/>
      <c r="T9" s="13"/>
      <c r="U9" s="13"/>
      <c r="V9" s="13"/>
      <c r="W9" s="13"/>
      <c r="X9" s="13"/>
      <c r="Y9" s="13"/>
      <c r="Z9" s="13"/>
    </row>
    <row r="10" spans="1:28" s="12" customFormat="1" ht="18.75" x14ac:dyDescent="0.2">
      <c r="A10" s="349" t="s">
        <v>8</v>
      </c>
      <c r="B10" s="349"/>
      <c r="C10" s="349"/>
      <c r="D10" s="349"/>
      <c r="E10" s="349"/>
      <c r="F10" s="349"/>
      <c r="G10" s="349"/>
      <c r="H10" s="349"/>
      <c r="I10" s="349"/>
      <c r="J10" s="349"/>
      <c r="K10" s="349"/>
      <c r="L10" s="349"/>
      <c r="M10" s="349"/>
      <c r="N10" s="349"/>
      <c r="O10" s="349"/>
      <c r="P10" s="13"/>
      <c r="Q10" s="13"/>
      <c r="R10" s="13"/>
      <c r="S10" s="13"/>
      <c r="T10" s="13"/>
      <c r="U10" s="13"/>
      <c r="V10" s="13"/>
      <c r="W10" s="13"/>
      <c r="X10" s="13"/>
      <c r="Y10" s="13"/>
      <c r="Z10" s="13"/>
    </row>
    <row r="11" spans="1:28" s="12" customFormat="1" ht="18.75" x14ac:dyDescent="0.2">
      <c r="A11" s="352"/>
      <c r="B11" s="352"/>
      <c r="C11" s="352"/>
      <c r="D11" s="352"/>
      <c r="E11" s="352"/>
      <c r="F11" s="352"/>
      <c r="G11" s="352"/>
      <c r="H11" s="352"/>
      <c r="I11" s="352"/>
      <c r="J11" s="352"/>
      <c r="K11" s="352"/>
      <c r="L11" s="352"/>
      <c r="M11" s="352"/>
      <c r="N11" s="352"/>
      <c r="O11" s="352"/>
      <c r="P11" s="13"/>
      <c r="Q11" s="13"/>
      <c r="R11" s="13"/>
      <c r="S11" s="13"/>
      <c r="T11" s="13"/>
      <c r="U11" s="13"/>
      <c r="V11" s="13"/>
      <c r="W11" s="13"/>
      <c r="X11" s="13"/>
      <c r="Y11" s="13"/>
      <c r="Z11" s="13"/>
    </row>
    <row r="12" spans="1:28" s="12" customFormat="1" ht="18.75" x14ac:dyDescent="0.2">
      <c r="A12" s="355" t="str">
        <f>'1. паспорт местоположение'!A12:C12</f>
        <v>F_TP3300.VL.0069</v>
      </c>
      <c r="B12" s="355"/>
      <c r="C12" s="355"/>
      <c r="D12" s="355"/>
      <c r="E12" s="355"/>
      <c r="F12" s="355"/>
      <c r="G12" s="355"/>
      <c r="H12" s="355"/>
      <c r="I12" s="355"/>
      <c r="J12" s="355"/>
      <c r="K12" s="355"/>
      <c r="L12" s="355"/>
      <c r="M12" s="355"/>
      <c r="N12" s="355"/>
      <c r="O12" s="355"/>
      <c r="P12" s="13"/>
      <c r="Q12" s="13"/>
      <c r="R12" s="13"/>
      <c r="S12" s="13"/>
      <c r="T12" s="13"/>
      <c r="U12" s="13"/>
      <c r="V12" s="13"/>
      <c r="W12" s="13"/>
      <c r="X12" s="13"/>
      <c r="Y12" s="13"/>
      <c r="Z12" s="13"/>
    </row>
    <row r="13" spans="1:28" s="12" customFormat="1" ht="18.75" x14ac:dyDescent="0.2">
      <c r="A13" s="349" t="s">
        <v>7</v>
      </c>
      <c r="B13" s="349"/>
      <c r="C13" s="349"/>
      <c r="D13" s="349"/>
      <c r="E13" s="349"/>
      <c r="F13" s="349"/>
      <c r="G13" s="349"/>
      <c r="H13" s="349"/>
      <c r="I13" s="349"/>
      <c r="J13" s="349"/>
      <c r="K13" s="349"/>
      <c r="L13" s="349"/>
      <c r="M13" s="349"/>
      <c r="N13" s="349"/>
      <c r="O13" s="349"/>
      <c r="P13" s="13"/>
      <c r="Q13" s="13"/>
      <c r="R13" s="13"/>
      <c r="S13" s="13"/>
      <c r="T13" s="13"/>
      <c r="U13" s="13"/>
      <c r="V13" s="13"/>
      <c r="W13" s="13"/>
      <c r="X13" s="13"/>
      <c r="Y13" s="13"/>
      <c r="Z13" s="13"/>
    </row>
    <row r="14" spans="1:28" s="9" customFormat="1" ht="15.75" customHeight="1" x14ac:dyDescent="0.2">
      <c r="A14" s="359"/>
      <c r="B14" s="359"/>
      <c r="C14" s="359"/>
      <c r="D14" s="359"/>
      <c r="E14" s="359"/>
      <c r="F14" s="359"/>
      <c r="G14" s="359"/>
      <c r="H14" s="359"/>
      <c r="I14" s="359"/>
      <c r="J14" s="359"/>
      <c r="K14" s="359"/>
      <c r="L14" s="359"/>
      <c r="M14" s="359"/>
      <c r="N14" s="359"/>
      <c r="O14" s="359"/>
      <c r="P14" s="10"/>
      <c r="Q14" s="10"/>
      <c r="R14" s="10"/>
      <c r="S14" s="10"/>
      <c r="T14" s="10"/>
      <c r="U14" s="10"/>
      <c r="V14" s="10"/>
      <c r="W14" s="10"/>
      <c r="X14" s="10"/>
      <c r="Y14" s="10"/>
      <c r="Z14" s="10"/>
    </row>
    <row r="15" spans="1:28" s="3" customFormat="1" ht="75.75" customHeight="1" x14ac:dyDescent="0.2">
      <c r="A15" s="376" t="str">
        <f>'1. паспорт местоположение'!A15:C15</f>
        <v xml:space="preserve">Реконструкция ВЛ-10 кВ в Н-Тавдинском РЭС (н.п. Бухтал, н.п.Ахманы, н.п.Н.Казанка)  (замена провода на СИП 29,848 км., замена опор на ж/б) </v>
      </c>
      <c r="B15" s="376"/>
      <c r="C15" s="376"/>
      <c r="D15" s="376"/>
      <c r="E15" s="376"/>
      <c r="F15" s="376"/>
      <c r="G15" s="376"/>
      <c r="H15" s="376"/>
      <c r="I15" s="376"/>
      <c r="J15" s="376"/>
      <c r="K15" s="376"/>
      <c r="L15" s="376"/>
      <c r="M15" s="376"/>
      <c r="N15" s="376"/>
      <c r="O15" s="376"/>
      <c r="P15" s="8"/>
      <c r="Q15" s="8"/>
      <c r="R15" s="8"/>
      <c r="S15" s="8"/>
      <c r="T15" s="8"/>
      <c r="U15" s="8"/>
      <c r="V15" s="8"/>
      <c r="W15" s="8"/>
      <c r="X15" s="8"/>
      <c r="Y15" s="8"/>
      <c r="Z15" s="8"/>
    </row>
    <row r="16" spans="1:28" s="3" customFormat="1" ht="15" customHeight="1" x14ac:dyDescent="0.2">
      <c r="A16" s="349" t="s">
        <v>6</v>
      </c>
      <c r="B16" s="349"/>
      <c r="C16" s="349"/>
      <c r="D16" s="349"/>
      <c r="E16" s="349"/>
      <c r="F16" s="349"/>
      <c r="G16" s="349"/>
      <c r="H16" s="349"/>
      <c r="I16" s="349"/>
      <c r="J16" s="349"/>
      <c r="K16" s="349"/>
      <c r="L16" s="349"/>
      <c r="M16" s="349"/>
      <c r="N16" s="349"/>
      <c r="O16" s="349"/>
      <c r="P16" s="6"/>
      <c r="Q16" s="6"/>
      <c r="R16" s="6"/>
      <c r="S16" s="6"/>
      <c r="T16" s="6"/>
      <c r="U16" s="6"/>
      <c r="V16" s="6"/>
      <c r="W16" s="6"/>
      <c r="X16" s="6"/>
      <c r="Y16" s="6"/>
      <c r="Z16" s="6"/>
    </row>
    <row r="17" spans="1:26" s="3" customFormat="1" ht="15" customHeight="1" x14ac:dyDescent="0.2">
      <c r="A17" s="360"/>
      <c r="B17" s="360"/>
      <c r="C17" s="360"/>
      <c r="D17" s="360"/>
      <c r="E17" s="360"/>
      <c r="F17" s="360"/>
      <c r="G17" s="360"/>
      <c r="H17" s="360"/>
      <c r="I17" s="360"/>
      <c r="J17" s="360"/>
      <c r="K17" s="360"/>
      <c r="L17" s="360"/>
      <c r="M17" s="360"/>
      <c r="N17" s="360"/>
      <c r="O17" s="360"/>
      <c r="P17" s="4"/>
      <c r="Q17" s="4"/>
      <c r="R17" s="4"/>
      <c r="S17" s="4"/>
      <c r="T17" s="4"/>
      <c r="U17" s="4"/>
      <c r="V17" s="4"/>
      <c r="W17" s="4"/>
    </row>
    <row r="18" spans="1:26" s="3" customFormat="1" ht="91.5" customHeight="1" x14ac:dyDescent="0.2">
      <c r="A18" s="397" t="s">
        <v>390</v>
      </c>
      <c r="B18" s="397"/>
      <c r="C18" s="397"/>
      <c r="D18" s="397"/>
      <c r="E18" s="397"/>
      <c r="F18" s="397"/>
      <c r="G18" s="397"/>
      <c r="H18" s="397"/>
      <c r="I18" s="397"/>
      <c r="J18" s="397"/>
      <c r="K18" s="397"/>
      <c r="L18" s="397"/>
      <c r="M18" s="397"/>
      <c r="N18" s="397"/>
      <c r="O18" s="397"/>
      <c r="P18" s="7"/>
      <c r="Q18" s="7"/>
      <c r="R18" s="7"/>
      <c r="S18" s="7"/>
      <c r="T18" s="7"/>
      <c r="U18" s="7"/>
      <c r="V18" s="7"/>
      <c r="W18" s="7"/>
      <c r="X18" s="7"/>
      <c r="Y18" s="7"/>
      <c r="Z18" s="7"/>
    </row>
    <row r="19" spans="1:26" s="3" customFormat="1" ht="78" customHeight="1" x14ac:dyDescent="0.2">
      <c r="A19" s="354" t="s">
        <v>5</v>
      </c>
      <c r="B19" s="354" t="s">
        <v>88</v>
      </c>
      <c r="C19" s="354" t="s">
        <v>87</v>
      </c>
      <c r="D19" s="354" t="s">
        <v>76</v>
      </c>
      <c r="E19" s="394" t="s">
        <v>86</v>
      </c>
      <c r="F19" s="395"/>
      <c r="G19" s="395"/>
      <c r="H19" s="395"/>
      <c r="I19" s="396"/>
      <c r="J19" s="354" t="s">
        <v>85</v>
      </c>
      <c r="K19" s="354"/>
      <c r="L19" s="354"/>
      <c r="M19" s="354"/>
      <c r="N19" s="354"/>
      <c r="O19" s="354"/>
      <c r="P19" s="4"/>
      <c r="Q19" s="4"/>
      <c r="R19" s="4"/>
      <c r="S19" s="4"/>
      <c r="T19" s="4"/>
      <c r="U19" s="4"/>
      <c r="V19" s="4"/>
      <c r="W19" s="4"/>
    </row>
    <row r="20" spans="1:26" s="3" customFormat="1" ht="51" customHeight="1" x14ac:dyDescent="0.2">
      <c r="A20" s="354"/>
      <c r="B20" s="354"/>
      <c r="C20" s="354"/>
      <c r="D20" s="354"/>
      <c r="E20" s="41" t="s">
        <v>84</v>
      </c>
      <c r="F20" s="41" t="s">
        <v>83</v>
      </c>
      <c r="G20" s="41" t="s">
        <v>82</v>
      </c>
      <c r="H20" s="41" t="s">
        <v>81</v>
      </c>
      <c r="I20" s="41" t="s">
        <v>80</v>
      </c>
      <c r="J20" s="41" t="s">
        <v>79</v>
      </c>
      <c r="K20" s="41" t="s">
        <v>4</v>
      </c>
      <c r="L20" s="49" t="s">
        <v>3</v>
      </c>
      <c r="M20" s="48" t="s">
        <v>233</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426</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topLeftCell="C19" zoomScale="80" zoomScaleNormal="100" zoomScaleSheetLayoutView="80" zoomScalePageLayoutView="50" workbookViewId="0">
      <selection activeCell="A15" sqref="A15:G15"/>
    </sheetView>
  </sheetViews>
  <sheetFormatPr defaultColWidth="9.140625" defaultRowHeight="15.75" outlineLevelRow="1" x14ac:dyDescent="0.25"/>
  <cols>
    <col min="1" max="1" width="61.7109375" style="161" customWidth="1"/>
    <col min="2" max="2" width="23.42578125" style="161" customWidth="1"/>
    <col min="3" max="3" width="16.7109375" style="161" customWidth="1"/>
    <col min="4" max="4" width="22.140625" style="161" customWidth="1"/>
    <col min="5" max="5" width="20.28515625" style="161" customWidth="1"/>
    <col min="6" max="12" width="16.7109375" style="161" customWidth="1"/>
    <col min="13" max="13" width="16.7109375" style="162" customWidth="1"/>
    <col min="14" max="19" width="16.7109375" style="161" customWidth="1"/>
    <col min="20" max="20" width="18.85546875" style="161" customWidth="1"/>
    <col min="21" max="21" width="20.5703125" style="161" customWidth="1"/>
    <col min="22" max="23" width="16.7109375" style="161" customWidth="1"/>
    <col min="24" max="24" width="26.28515625" style="161" customWidth="1"/>
    <col min="25" max="43" width="16.7109375" style="161" customWidth="1"/>
    <col min="44" max="52" width="17.85546875" style="161" customWidth="1"/>
    <col min="53" max="97" width="16.7109375" style="161" customWidth="1"/>
    <col min="98" max="16384" width="9.140625" style="161"/>
  </cols>
  <sheetData>
    <row r="1" spans="1:44" ht="18.75" x14ac:dyDescent="0.2">
      <c r="A1" s="259"/>
      <c r="B1" s="260"/>
      <c r="C1" s="260"/>
      <c r="D1" s="260"/>
      <c r="E1" s="260"/>
      <c r="F1" s="260"/>
      <c r="G1" s="38" t="s">
        <v>69</v>
      </c>
      <c r="H1" s="260"/>
      <c r="I1" s="261"/>
      <c r="J1" s="261"/>
      <c r="K1" s="262" t="s">
        <v>69</v>
      </c>
      <c r="L1" s="260"/>
      <c r="M1" s="260"/>
      <c r="N1" s="260"/>
      <c r="O1" s="260"/>
      <c r="P1" s="260"/>
      <c r="Q1" s="260"/>
      <c r="R1" s="260"/>
      <c r="S1" s="260"/>
      <c r="T1" s="260"/>
      <c r="U1" s="260"/>
      <c r="V1" s="260"/>
      <c r="W1" s="260"/>
      <c r="X1" s="260"/>
      <c r="Y1" s="260"/>
      <c r="Z1" s="260"/>
      <c r="AA1" s="260"/>
      <c r="AB1" s="260"/>
      <c r="AC1" s="260"/>
      <c r="AD1" s="260"/>
      <c r="AE1" s="260"/>
      <c r="AF1" s="260"/>
      <c r="AG1" s="260"/>
      <c r="AH1" s="260"/>
      <c r="AI1" s="260"/>
      <c r="AJ1" s="260"/>
      <c r="AK1" s="260"/>
      <c r="AL1" s="260"/>
      <c r="AM1" s="260"/>
      <c r="AN1" s="260"/>
      <c r="AO1" s="260"/>
      <c r="AP1" s="260"/>
      <c r="AQ1" s="260"/>
      <c r="AR1" s="262" t="s">
        <v>69</v>
      </c>
    </row>
    <row r="2" spans="1:44" ht="18.75" x14ac:dyDescent="0.3">
      <c r="A2" s="259"/>
      <c r="B2" s="260"/>
      <c r="C2" s="260"/>
      <c r="D2" s="260"/>
      <c r="E2" s="260"/>
      <c r="F2" s="260"/>
      <c r="G2" s="15" t="s">
        <v>10</v>
      </c>
      <c r="H2" s="260"/>
      <c r="I2" s="261"/>
      <c r="J2" s="261"/>
      <c r="K2" s="263" t="s">
        <v>10</v>
      </c>
      <c r="L2" s="260"/>
      <c r="M2" s="260"/>
      <c r="N2" s="260"/>
      <c r="O2" s="260"/>
      <c r="P2" s="260"/>
      <c r="Q2" s="260"/>
      <c r="R2" s="260"/>
      <c r="S2" s="260"/>
      <c r="T2" s="260"/>
      <c r="U2" s="260"/>
      <c r="V2" s="260"/>
      <c r="W2" s="260"/>
      <c r="X2" s="260"/>
      <c r="Y2" s="260"/>
      <c r="Z2" s="260"/>
      <c r="AA2" s="260"/>
      <c r="AB2" s="260"/>
      <c r="AC2" s="260"/>
      <c r="AD2" s="260"/>
      <c r="AE2" s="260"/>
      <c r="AF2" s="260"/>
      <c r="AG2" s="260"/>
      <c r="AH2" s="260"/>
      <c r="AI2" s="260"/>
      <c r="AJ2" s="260"/>
      <c r="AK2" s="260"/>
      <c r="AL2" s="260"/>
      <c r="AM2" s="260"/>
      <c r="AN2" s="260"/>
      <c r="AO2" s="260"/>
      <c r="AP2" s="260"/>
      <c r="AQ2" s="260"/>
      <c r="AR2" s="263" t="s">
        <v>10</v>
      </c>
    </row>
    <row r="3" spans="1:44" ht="18.75" x14ac:dyDescent="0.3">
      <c r="A3" s="17"/>
      <c r="B3" s="260"/>
      <c r="C3" s="260"/>
      <c r="D3" s="260"/>
      <c r="E3" s="260"/>
      <c r="F3" s="260"/>
      <c r="G3" s="15" t="s">
        <v>297</v>
      </c>
      <c r="H3" s="260"/>
      <c r="I3" s="261"/>
      <c r="J3" s="261"/>
      <c r="K3" s="263" t="s">
        <v>68</v>
      </c>
      <c r="L3" s="260"/>
      <c r="M3" s="260"/>
      <c r="N3" s="260"/>
      <c r="O3" s="260"/>
      <c r="P3" s="260"/>
      <c r="Q3" s="260"/>
      <c r="R3" s="260"/>
      <c r="S3" s="260"/>
      <c r="T3" s="260"/>
      <c r="U3" s="260"/>
      <c r="V3" s="260"/>
      <c r="W3" s="260"/>
      <c r="X3" s="260"/>
      <c r="Y3" s="260"/>
      <c r="Z3" s="260"/>
      <c r="AA3" s="260"/>
      <c r="AB3" s="260"/>
      <c r="AC3" s="260"/>
      <c r="AD3" s="260"/>
      <c r="AE3" s="260"/>
      <c r="AF3" s="260"/>
      <c r="AG3" s="260"/>
      <c r="AH3" s="260"/>
      <c r="AI3" s="260"/>
      <c r="AJ3" s="260"/>
      <c r="AK3" s="260"/>
      <c r="AL3" s="260"/>
      <c r="AM3" s="260"/>
      <c r="AN3" s="260"/>
      <c r="AO3" s="260"/>
      <c r="AP3" s="260"/>
      <c r="AQ3" s="260"/>
      <c r="AR3" s="263" t="s">
        <v>297</v>
      </c>
    </row>
    <row r="4" spans="1:44" ht="18.75" x14ac:dyDescent="0.3">
      <c r="A4" s="17"/>
      <c r="B4" s="260"/>
      <c r="C4" s="260"/>
      <c r="D4" s="260"/>
      <c r="E4" s="260"/>
      <c r="F4" s="260"/>
      <c r="G4" s="260"/>
      <c r="H4" s="260"/>
      <c r="I4" s="261"/>
      <c r="J4" s="261"/>
      <c r="K4" s="263"/>
      <c r="L4" s="260"/>
      <c r="M4" s="260"/>
      <c r="N4" s="260"/>
      <c r="O4" s="260"/>
      <c r="P4" s="260"/>
      <c r="Q4" s="260"/>
      <c r="R4" s="260"/>
      <c r="S4" s="260"/>
      <c r="T4" s="260"/>
      <c r="U4" s="260"/>
      <c r="V4" s="260"/>
      <c r="W4" s="260"/>
      <c r="X4" s="260"/>
      <c r="Y4" s="260"/>
      <c r="Z4" s="260"/>
      <c r="AA4" s="260"/>
      <c r="AB4" s="260"/>
      <c r="AC4" s="260"/>
      <c r="AD4" s="260"/>
      <c r="AE4" s="260"/>
      <c r="AF4" s="260"/>
      <c r="AG4" s="260"/>
      <c r="AH4" s="260"/>
      <c r="AI4" s="260"/>
      <c r="AJ4" s="260"/>
      <c r="AK4" s="260"/>
      <c r="AL4" s="260"/>
      <c r="AM4" s="260"/>
      <c r="AN4" s="260"/>
      <c r="AO4" s="260"/>
      <c r="AP4" s="260"/>
      <c r="AQ4" s="260"/>
      <c r="AR4" s="260"/>
    </row>
    <row r="5" spans="1:44" x14ac:dyDescent="0.25">
      <c r="A5" s="348" t="str">
        <f>'1. паспорт местоположение'!A5:C5</f>
        <v>Год раскрытия информации: 2023 год</v>
      </c>
      <c r="B5" s="400"/>
      <c r="C5" s="400"/>
      <c r="D5" s="400"/>
      <c r="E5" s="400"/>
      <c r="F5" s="400"/>
      <c r="G5" s="400"/>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ht="18.75" x14ac:dyDescent="0.3">
      <c r="A6" s="17"/>
      <c r="B6" s="260"/>
      <c r="C6" s="260"/>
      <c r="D6" s="260"/>
      <c r="E6" s="260"/>
      <c r="F6" s="260"/>
      <c r="G6" s="260"/>
      <c r="H6" s="260"/>
      <c r="I6" s="261"/>
      <c r="J6" s="261"/>
      <c r="K6" s="263"/>
      <c r="L6" s="260"/>
      <c r="M6" s="260"/>
      <c r="N6" s="260"/>
      <c r="O6" s="260"/>
      <c r="P6" s="260"/>
      <c r="Q6" s="260"/>
      <c r="R6" s="260"/>
      <c r="S6" s="260"/>
      <c r="T6" s="260"/>
      <c r="U6" s="260"/>
      <c r="V6" s="260"/>
      <c r="W6" s="260"/>
      <c r="X6" s="260"/>
      <c r="Y6" s="260"/>
      <c r="Z6" s="260"/>
      <c r="AA6" s="260"/>
      <c r="AB6" s="260"/>
      <c r="AC6" s="260"/>
      <c r="AD6" s="260"/>
      <c r="AE6" s="260"/>
      <c r="AF6" s="260"/>
      <c r="AG6" s="260"/>
      <c r="AH6" s="260"/>
      <c r="AI6" s="260"/>
      <c r="AJ6" s="260"/>
      <c r="AK6" s="260"/>
      <c r="AL6" s="260"/>
      <c r="AM6" s="260"/>
      <c r="AN6" s="260"/>
      <c r="AO6" s="260"/>
      <c r="AP6" s="260"/>
      <c r="AQ6" s="260"/>
      <c r="AR6" s="260"/>
    </row>
    <row r="7" spans="1:44" ht="18.75" x14ac:dyDescent="0.25">
      <c r="A7" s="352" t="s">
        <v>9</v>
      </c>
      <c r="B7" s="400"/>
      <c r="C7" s="400"/>
      <c r="D7" s="400"/>
      <c r="E7" s="400"/>
      <c r="F7" s="400"/>
      <c r="G7" s="400"/>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ht="18.75" x14ac:dyDescent="0.2">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60"/>
      <c r="AA8" s="260"/>
      <c r="AB8" s="260"/>
      <c r="AC8" s="260"/>
      <c r="AD8" s="260"/>
      <c r="AE8" s="260"/>
      <c r="AF8" s="260"/>
      <c r="AG8" s="260"/>
      <c r="AH8" s="260"/>
      <c r="AI8" s="260"/>
      <c r="AJ8" s="260"/>
      <c r="AK8" s="260"/>
      <c r="AL8" s="260"/>
      <c r="AM8" s="260"/>
      <c r="AN8" s="260"/>
      <c r="AO8" s="260"/>
      <c r="AP8" s="260"/>
      <c r="AQ8" s="260"/>
      <c r="AR8" s="260"/>
    </row>
    <row r="9" spans="1:44" x14ac:dyDescent="0.25">
      <c r="A9" s="393" t="s">
        <v>557</v>
      </c>
      <c r="B9" s="400"/>
      <c r="C9" s="400"/>
      <c r="D9" s="400"/>
      <c r="E9" s="400"/>
      <c r="F9" s="400"/>
      <c r="G9" s="400"/>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x14ac:dyDescent="0.25">
      <c r="A10" s="349" t="s">
        <v>8</v>
      </c>
      <c r="B10" s="400"/>
      <c r="C10" s="400"/>
      <c r="D10" s="400"/>
      <c r="E10" s="400"/>
      <c r="F10" s="400"/>
      <c r="G10" s="400"/>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ht="18.75" x14ac:dyDescent="0.2">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60"/>
      <c r="AA11" s="260"/>
      <c r="AB11" s="260"/>
      <c r="AC11" s="260"/>
      <c r="AD11" s="260"/>
      <c r="AE11" s="260"/>
      <c r="AF11" s="260"/>
      <c r="AG11" s="260"/>
      <c r="AH11" s="260"/>
      <c r="AI11" s="260"/>
      <c r="AJ11" s="260"/>
      <c r="AK11" s="260"/>
      <c r="AL11" s="260"/>
      <c r="AM11" s="260"/>
      <c r="AN11" s="260"/>
      <c r="AO11" s="260"/>
      <c r="AP11" s="260"/>
      <c r="AQ11" s="260"/>
      <c r="AR11" s="260"/>
    </row>
    <row r="12" spans="1:44" x14ac:dyDescent="0.25">
      <c r="A12" s="393" t="str">
        <f>'4. паспортбюджет'!A12:O12</f>
        <v>F_TP3300.VL.0069</v>
      </c>
      <c r="B12" s="400"/>
      <c r="C12" s="400"/>
      <c r="D12" s="400"/>
      <c r="E12" s="400"/>
      <c r="F12" s="400"/>
      <c r="G12" s="400"/>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x14ac:dyDescent="0.25">
      <c r="A13" s="349" t="s">
        <v>7</v>
      </c>
      <c r="B13" s="400"/>
      <c r="C13" s="400"/>
      <c r="D13" s="400"/>
      <c r="E13" s="400"/>
      <c r="F13" s="400"/>
      <c r="G13" s="400"/>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ht="18.75" x14ac:dyDescent="0.2">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5"/>
      <c r="AA14" s="265"/>
      <c r="AB14" s="265"/>
      <c r="AC14" s="265"/>
      <c r="AD14" s="265"/>
      <c r="AE14" s="265"/>
      <c r="AF14" s="265"/>
      <c r="AG14" s="265"/>
      <c r="AH14" s="265"/>
      <c r="AI14" s="265"/>
      <c r="AJ14" s="265"/>
      <c r="AK14" s="265"/>
      <c r="AL14" s="265"/>
      <c r="AM14" s="265"/>
      <c r="AN14" s="265"/>
      <c r="AO14" s="265"/>
      <c r="AP14" s="265"/>
      <c r="AQ14" s="265"/>
      <c r="AR14" s="265"/>
    </row>
    <row r="15" spans="1:44" s="164" customFormat="1" ht="24.75" customHeight="1" x14ac:dyDescent="0.25">
      <c r="A15" s="401" t="str">
        <f>'4. паспортбюджет'!A15:O15</f>
        <v xml:space="preserve">Реконструкция ВЛ-10 кВ в Н-Тавдинском РЭС (н.п. Бухтал, н.п.Ахманы, н.п.Н.Казанка)  (замена провода на СИП 29,848 км., замена опор на ж/б) </v>
      </c>
      <c r="B15" s="400"/>
      <c r="C15" s="400"/>
      <c r="D15" s="400"/>
      <c r="E15" s="400"/>
      <c r="F15" s="400"/>
      <c r="G15" s="400"/>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row>
    <row r="16" spans="1:44" s="164" customFormat="1" ht="60" customHeight="1" x14ac:dyDescent="0.25">
      <c r="A16" s="349" t="s">
        <v>6</v>
      </c>
      <c r="B16" s="400"/>
      <c r="C16" s="400"/>
      <c r="D16" s="400"/>
      <c r="E16" s="400"/>
      <c r="F16" s="400"/>
      <c r="G16" s="400"/>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53" ht="27.75" customHeight="1" x14ac:dyDescent="0.2">
      <c r="A17" s="266"/>
      <c r="B17" s="266"/>
      <c r="C17" s="266"/>
      <c r="D17" s="266"/>
      <c r="E17" s="266"/>
      <c r="F17" s="266"/>
      <c r="G17" s="266"/>
      <c r="H17" s="266"/>
      <c r="I17" s="266"/>
      <c r="J17" s="266"/>
      <c r="K17" s="266"/>
      <c r="L17" s="266"/>
      <c r="M17" s="266"/>
      <c r="N17" s="266"/>
      <c r="O17" s="266"/>
      <c r="P17" s="266"/>
      <c r="Q17" s="266"/>
      <c r="R17" s="266"/>
      <c r="S17" s="266"/>
      <c r="T17" s="266"/>
      <c r="U17" s="266"/>
      <c r="V17" s="266"/>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row>
    <row r="18" spans="1:53" ht="18.75" x14ac:dyDescent="0.25">
      <c r="A18" s="351" t="s">
        <v>391</v>
      </c>
      <c r="B18" s="400"/>
      <c r="C18" s="400"/>
      <c r="D18" s="400"/>
      <c r="E18" s="400"/>
      <c r="F18" s="400"/>
      <c r="G18" s="400"/>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53" ht="13.9" customHeight="1" x14ac:dyDescent="0.4">
      <c r="A19" s="166"/>
      <c r="K19" s="167"/>
      <c r="T19" s="168"/>
      <c r="U19" s="402"/>
      <c r="V19" s="402"/>
      <c r="W19" s="402"/>
      <c r="X19" s="163"/>
      <c r="Y19" s="163"/>
    </row>
    <row r="20" spans="1:53" ht="13.9" customHeight="1" x14ac:dyDescent="0.25">
      <c r="A20" s="166"/>
      <c r="K20" s="169"/>
      <c r="T20" s="170"/>
      <c r="U20" s="403"/>
      <c r="V20" s="403"/>
      <c r="W20" s="403"/>
      <c r="X20" s="403"/>
      <c r="Y20" s="170"/>
    </row>
    <row r="21" spans="1:53" ht="13.9" customHeight="1" x14ac:dyDescent="0.4">
      <c r="A21" s="166"/>
      <c r="B21" s="171"/>
      <c r="K21" s="167"/>
      <c r="T21" s="163"/>
      <c r="U21" s="402"/>
      <c r="V21" s="402"/>
      <c r="W21" s="402"/>
      <c r="X21" s="163"/>
      <c r="Y21" s="163"/>
    </row>
    <row r="22" spans="1:53" ht="13.9" customHeight="1" x14ac:dyDescent="0.4">
      <c r="A22" s="166"/>
      <c r="C22" s="171"/>
      <c r="D22" s="171"/>
      <c r="E22" s="171"/>
      <c r="F22" s="171"/>
      <c r="G22" s="171"/>
      <c r="H22" s="171"/>
      <c r="I22" s="171"/>
      <c r="J22" s="171"/>
      <c r="K22" s="171"/>
      <c r="L22" s="171"/>
      <c r="M22" s="172"/>
      <c r="N22" s="171"/>
      <c r="O22" s="171"/>
      <c r="P22" s="171"/>
      <c r="Q22" s="171"/>
      <c r="R22" s="171"/>
      <c r="S22" s="171"/>
      <c r="T22" s="171"/>
      <c r="U22" s="173"/>
      <c r="V22" s="173"/>
      <c r="W22" s="173"/>
      <c r="X22" s="173"/>
      <c r="Y22" s="171"/>
      <c r="Z22" s="171"/>
      <c r="AA22" s="171"/>
      <c r="AB22" s="171"/>
      <c r="AC22" s="171"/>
      <c r="AD22" s="171"/>
      <c r="AE22" s="171"/>
      <c r="AF22" s="171"/>
      <c r="AG22" s="171"/>
      <c r="AH22" s="171"/>
      <c r="AI22" s="171"/>
      <c r="AJ22" s="171"/>
      <c r="AK22" s="171"/>
      <c r="AL22" s="171"/>
      <c r="AM22" s="171"/>
      <c r="AN22" s="171"/>
      <c r="AO22" s="171"/>
      <c r="AP22" s="171"/>
      <c r="AQ22" s="171"/>
      <c r="AR22" s="171"/>
      <c r="AS22" s="171"/>
      <c r="AT22" s="171"/>
      <c r="AU22" s="171"/>
      <c r="AV22" s="171"/>
      <c r="AW22" s="171"/>
      <c r="AX22" s="171"/>
      <c r="AY22" s="171"/>
      <c r="AZ22" s="171"/>
      <c r="BA22" s="171"/>
    </row>
    <row r="23" spans="1:53" ht="13.9" customHeight="1" x14ac:dyDescent="0.4">
      <c r="D23" s="166"/>
      <c r="U23" s="163"/>
      <c r="V23" s="163"/>
      <c r="W23" s="163"/>
      <c r="X23" s="163"/>
      <c r="Y23" s="163"/>
    </row>
    <row r="24" spans="1:53" ht="16.5" thickBot="1" x14ac:dyDescent="0.3">
      <c r="A24" s="174" t="s">
        <v>296</v>
      </c>
      <c r="B24" s="174" t="s">
        <v>1</v>
      </c>
      <c r="D24" s="175"/>
      <c r="E24" s="176"/>
      <c r="F24" s="176"/>
      <c r="G24" s="176"/>
      <c r="H24" s="176"/>
    </row>
    <row r="25" spans="1:53" x14ac:dyDescent="0.25">
      <c r="A25" s="177" t="s">
        <v>530</v>
      </c>
      <c r="B25" s="178">
        <f>'6.2. Паспорт фин осв ввод'!D30*1000000</f>
        <v>85781791.973588303</v>
      </c>
    </row>
    <row r="26" spans="1:53" x14ac:dyDescent="0.25">
      <c r="A26" s="179" t="s">
        <v>294</v>
      </c>
      <c r="B26" s="180"/>
    </row>
    <row r="27" spans="1:53" x14ac:dyDescent="0.25">
      <c r="A27" s="179" t="s">
        <v>292</v>
      </c>
      <c r="B27" s="180">
        <v>50</v>
      </c>
      <c r="D27" s="166" t="s">
        <v>295</v>
      </c>
      <c r="E27" s="181"/>
      <c r="F27" s="181"/>
    </row>
    <row r="28" spans="1:53" ht="16.5" thickBot="1" x14ac:dyDescent="0.3">
      <c r="A28" s="182" t="s">
        <v>290</v>
      </c>
      <c r="B28" s="183">
        <v>1</v>
      </c>
      <c r="D28" s="398" t="s">
        <v>293</v>
      </c>
      <c r="E28" s="398"/>
      <c r="F28" s="184">
        <f>SUM(B95:AZ95)</f>
        <v>8.2843122132461389</v>
      </c>
      <c r="K28" s="185"/>
      <c r="N28" s="186"/>
    </row>
    <row r="29" spans="1:53" x14ac:dyDescent="0.25">
      <c r="A29" s="177" t="s">
        <v>289</v>
      </c>
      <c r="B29" s="187">
        <f>-C66</f>
        <v>-6369690.3330715466</v>
      </c>
      <c r="D29" s="398" t="s">
        <v>291</v>
      </c>
      <c r="E29" s="398"/>
      <c r="F29" s="184">
        <f>IF(SUM(B96:AZ96)=0,"не окупается",SUM(B96:AZ96))</f>
        <v>42.487252796870621</v>
      </c>
      <c r="K29" s="185"/>
    </row>
    <row r="30" spans="1:53" x14ac:dyDescent="0.25">
      <c r="A30" s="179" t="s">
        <v>531</v>
      </c>
      <c r="B30" s="188">
        <v>6</v>
      </c>
      <c r="D30" s="398" t="s">
        <v>532</v>
      </c>
      <c r="E30" s="398"/>
      <c r="F30" s="189">
        <f>M93</f>
        <v>-33406119.70903825</v>
      </c>
      <c r="K30" s="185"/>
    </row>
    <row r="31" spans="1:53" x14ac:dyDescent="0.25">
      <c r="A31" s="179" t="s">
        <v>288</v>
      </c>
      <c r="B31" s="188">
        <v>6</v>
      </c>
      <c r="D31" s="398" t="s">
        <v>533</v>
      </c>
      <c r="E31" s="398"/>
      <c r="F31" s="190" t="str">
        <f>IF(F30&gt;0,"да","нет")</f>
        <v>нет</v>
      </c>
      <c r="K31" s="185"/>
    </row>
    <row r="32" spans="1:53" x14ac:dyDescent="0.25">
      <c r="A32" s="179" t="s">
        <v>267</v>
      </c>
      <c r="B32" s="188">
        <f>-C67</f>
        <v>-42824.208541716333</v>
      </c>
    </row>
    <row r="33" spans="1:52" x14ac:dyDescent="0.25">
      <c r="A33" s="179" t="s">
        <v>287</v>
      </c>
      <c r="B33" s="188">
        <v>1</v>
      </c>
    </row>
    <row r="34" spans="1:52" x14ac:dyDescent="0.25">
      <c r="A34" s="179" t="s">
        <v>286</v>
      </c>
      <c r="B34" s="188">
        <v>1</v>
      </c>
    </row>
    <row r="35" spans="1:52" x14ac:dyDescent="0.25">
      <c r="A35" s="191" t="s">
        <v>534</v>
      </c>
      <c r="B35" s="192">
        <v>2.1999999999999999E-2</v>
      </c>
    </row>
    <row r="36" spans="1:52" ht="16.5" thickBot="1" x14ac:dyDescent="0.3">
      <c r="A36" s="182" t="s">
        <v>260</v>
      </c>
      <c r="B36" s="193">
        <v>0.2</v>
      </c>
    </row>
    <row r="37" spans="1:52" x14ac:dyDescent="0.25">
      <c r="A37" s="177" t="s">
        <v>535</v>
      </c>
      <c r="B37" s="187">
        <v>0</v>
      </c>
    </row>
    <row r="38" spans="1:52" x14ac:dyDescent="0.25">
      <c r="A38" s="179" t="s">
        <v>285</v>
      </c>
      <c r="B38" s="188"/>
    </row>
    <row r="39" spans="1:52" ht="16.5" thickBot="1" x14ac:dyDescent="0.3">
      <c r="A39" s="191" t="s">
        <v>284</v>
      </c>
      <c r="B39" s="194">
        <v>0</v>
      </c>
    </row>
    <row r="40" spans="1:52" x14ac:dyDescent="0.25">
      <c r="A40" s="195" t="s">
        <v>536</v>
      </c>
      <c r="B40" s="196">
        <v>0</v>
      </c>
    </row>
    <row r="41" spans="1:52" x14ac:dyDescent="0.25">
      <c r="A41" s="197" t="s">
        <v>283</v>
      </c>
      <c r="B41" s="198">
        <v>0</v>
      </c>
    </row>
    <row r="42" spans="1:52" x14ac:dyDescent="0.25">
      <c r="A42" s="197" t="s">
        <v>282</v>
      </c>
      <c r="B42" s="199">
        <v>0</v>
      </c>
    </row>
    <row r="43" spans="1:52" x14ac:dyDescent="0.25">
      <c r="A43" s="197" t="s">
        <v>281</v>
      </c>
      <c r="B43" s="199">
        <v>0</v>
      </c>
      <c r="Z43" s="200"/>
    </row>
    <row r="44" spans="1:52" x14ac:dyDescent="0.25">
      <c r="A44" s="197" t="s">
        <v>280</v>
      </c>
      <c r="B44" s="199">
        <v>0.13500000000000001</v>
      </c>
      <c r="U44" s="201"/>
      <c r="V44" s="201"/>
      <c r="W44" s="201"/>
      <c r="X44" s="201"/>
      <c r="Y44" s="201"/>
      <c r="Z44" s="201"/>
    </row>
    <row r="45" spans="1:52" x14ac:dyDescent="0.25">
      <c r="A45" s="197" t="s">
        <v>279</v>
      </c>
      <c r="B45" s="199">
        <f>1-B43</f>
        <v>1</v>
      </c>
    </row>
    <row r="46" spans="1:52" ht="16.5" thickBot="1" x14ac:dyDescent="0.3">
      <c r="A46" s="202" t="s">
        <v>537</v>
      </c>
      <c r="B46" s="203">
        <f>B45*B44+B43*B42*(1-B36)</f>
        <v>0.13500000000000001</v>
      </c>
    </row>
    <row r="47" spans="1:52" ht="31.5" x14ac:dyDescent="0.25">
      <c r="A47" s="204" t="s">
        <v>278</v>
      </c>
      <c r="B47" s="205" t="s">
        <v>538</v>
      </c>
      <c r="C47" s="206">
        <v>2023</v>
      </c>
      <c r="D47" s="207">
        <f>C47+1</f>
        <v>2024</v>
      </c>
      <c r="E47" s="207">
        <f t="shared" ref="E47:AZ47" si="0">D47+1</f>
        <v>2025</v>
      </c>
      <c r="F47" s="207">
        <f t="shared" si="0"/>
        <v>2026</v>
      </c>
      <c r="G47" s="207">
        <f t="shared" si="0"/>
        <v>2027</v>
      </c>
      <c r="H47" s="207">
        <f t="shared" si="0"/>
        <v>2028</v>
      </c>
      <c r="I47" s="207">
        <f t="shared" si="0"/>
        <v>2029</v>
      </c>
      <c r="J47" s="207">
        <f t="shared" si="0"/>
        <v>2030</v>
      </c>
      <c r="K47" s="207">
        <f t="shared" si="0"/>
        <v>2031</v>
      </c>
      <c r="L47" s="207">
        <f t="shared" si="0"/>
        <v>2032</v>
      </c>
      <c r="M47" s="208">
        <f t="shared" si="0"/>
        <v>2033</v>
      </c>
      <c r="N47" s="207">
        <f t="shared" si="0"/>
        <v>2034</v>
      </c>
      <c r="O47" s="207">
        <f t="shared" si="0"/>
        <v>2035</v>
      </c>
      <c r="P47" s="207">
        <f t="shared" si="0"/>
        <v>2036</v>
      </c>
      <c r="Q47" s="207">
        <f t="shared" si="0"/>
        <v>2037</v>
      </c>
      <c r="R47" s="207">
        <f t="shared" si="0"/>
        <v>2038</v>
      </c>
      <c r="S47" s="207">
        <f t="shared" si="0"/>
        <v>2039</v>
      </c>
      <c r="T47" s="207">
        <f t="shared" si="0"/>
        <v>2040</v>
      </c>
      <c r="U47" s="207">
        <f t="shared" si="0"/>
        <v>2041</v>
      </c>
      <c r="V47" s="207">
        <f t="shared" si="0"/>
        <v>2042</v>
      </c>
      <c r="W47" s="207">
        <f t="shared" si="0"/>
        <v>2043</v>
      </c>
      <c r="X47" s="207">
        <f t="shared" si="0"/>
        <v>2044</v>
      </c>
      <c r="Y47" s="207">
        <f t="shared" si="0"/>
        <v>2045</v>
      </c>
      <c r="Z47" s="207">
        <f t="shared" si="0"/>
        <v>2046</v>
      </c>
      <c r="AA47" s="207">
        <f t="shared" si="0"/>
        <v>2047</v>
      </c>
      <c r="AB47" s="207">
        <f t="shared" si="0"/>
        <v>2048</v>
      </c>
      <c r="AC47" s="207">
        <f t="shared" si="0"/>
        <v>2049</v>
      </c>
      <c r="AD47" s="207">
        <f t="shared" si="0"/>
        <v>2050</v>
      </c>
      <c r="AE47" s="207">
        <f t="shared" si="0"/>
        <v>2051</v>
      </c>
      <c r="AF47" s="207">
        <f t="shared" si="0"/>
        <v>2052</v>
      </c>
      <c r="AG47" s="207">
        <f t="shared" si="0"/>
        <v>2053</v>
      </c>
      <c r="AH47" s="207">
        <f t="shared" si="0"/>
        <v>2054</v>
      </c>
      <c r="AI47" s="207">
        <f t="shared" si="0"/>
        <v>2055</v>
      </c>
      <c r="AJ47" s="207">
        <f t="shared" si="0"/>
        <v>2056</v>
      </c>
      <c r="AK47" s="207">
        <f t="shared" si="0"/>
        <v>2057</v>
      </c>
      <c r="AL47" s="207">
        <f t="shared" si="0"/>
        <v>2058</v>
      </c>
      <c r="AM47" s="207">
        <f t="shared" si="0"/>
        <v>2059</v>
      </c>
      <c r="AN47" s="207">
        <f t="shared" si="0"/>
        <v>2060</v>
      </c>
      <c r="AO47" s="207">
        <f t="shared" si="0"/>
        <v>2061</v>
      </c>
      <c r="AP47" s="207">
        <f t="shared" si="0"/>
        <v>2062</v>
      </c>
      <c r="AQ47" s="207">
        <f t="shared" si="0"/>
        <v>2063</v>
      </c>
      <c r="AR47" s="207">
        <f t="shared" si="0"/>
        <v>2064</v>
      </c>
      <c r="AS47" s="207">
        <f t="shared" si="0"/>
        <v>2065</v>
      </c>
      <c r="AT47" s="207">
        <f t="shared" si="0"/>
        <v>2066</v>
      </c>
      <c r="AU47" s="207">
        <f t="shared" si="0"/>
        <v>2067</v>
      </c>
      <c r="AV47" s="207">
        <f t="shared" si="0"/>
        <v>2068</v>
      </c>
      <c r="AW47" s="207">
        <f t="shared" si="0"/>
        <v>2069</v>
      </c>
      <c r="AX47" s="207">
        <f t="shared" si="0"/>
        <v>2070</v>
      </c>
      <c r="AY47" s="207">
        <f t="shared" si="0"/>
        <v>2071</v>
      </c>
      <c r="AZ47" s="207">
        <f t="shared" si="0"/>
        <v>2072</v>
      </c>
    </row>
    <row r="48" spans="1:52" outlineLevel="1" x14ac:dyDescent="0.25">
      <c r="A48" s="209" t="s">
        <v>277</v>
      </c>
      <c r="B48" s="210">
        <v>3.4000000000000002E-2</v>
      </c>
      <c r="C48" s="210">
        <v>0.04</v>
      </c>
      <c r="D48" s="210">
        <v>0.04</v>
      </c>
      <c r="E48" s="210">
        <v>0.04</v>
      </c>
      <c r="F48" s="210">
        <v>0.04</v>
      </c>
      <c r="G48" s="210">
        <v>0.04</v>
      </c>
      <c r="H48" s="210">
        <v>0.04</v>
      </c>
      <c r="I48" s="210">
        <v>0.04</v>
      </c>
      <c r="J48" s="210">
        <v>0.04</v>
      </c>
      <c r="K48" s="210">
        <v>0.04</v>
      </c>
      <c r="L48" s="210">
        <v>0.04</v>
      </c>
      <c r="M48" s="210">
        <v>0.04</v>
      </c>
      <c r="N48" s="210">
        <v>0.04</v>
      </c>
      <c r="O48" s="210">
        <v>0.04</v>
      </c>
      <c r="P48" s="210">
        <v>0.04</v>
      </c>
      <c r="Q48" s="210">
        <v>0.04</v>
      </c>
      <c r="R48" s="210">
        <v>0.04</v>
      </c>
      <c r="S48" s="210">
        <v>0.04</v>
      </c>
      <c r="T48" s="210">
        <v>0.04</v>
      </c>
      <c r="U48" s="210">
        <v>0.04</v>
      </c>
      <c r="V48" s="210">
        <v>0.04</v>
      </c>
      <c r="W48" s="210">
        <v>0.04</v>
      </c>
      <c r="X48" s="210">
        <v>0.04</v>
      </c>
      <c r="Y48" s="210">
        <v>0.04</v>
      </c>
      <c r="Z48" s="210">
        <v>0.04</v>
      </c>
      <c r="AA48" s="210">
        <v>0.04</v>
      </c>
      <c r="AB48" s="210">
        <v>0.04</v>
      </c>
      <c r="AC48" s="210">
        <v>0.04</v>
      </c>
      <c r="AD48" s="210">
        <v>0.04</v>
      </c>
      <c r="AE48" s="210">
        <v>0.04</v>
      </c>
      <c r="AF48" s="210">
        <v>0.04</v>
      </c>
      <c r="AG48" s="210">
        <v>0.04</v>
      </c>
      <c r="AH48" s="210">
        <v>0.04</v>
      </c>
      <c r="AI48" s="210">
        <v>0.04</v>
      </c>
      <c r="AJ48" s="210">
        <v>0.04</v>
      </c>
      <c r="AK48" s="210">
        <v>0.04</v>
      </c>
      <c r="AL48" s="210">
        <v>0.04</v>
      </c>
      <c r="AM48" s="210">
        <v>0.04</v>
      </c>
      <c r="AN48" s="210">
        <v>0.04</v>
      </c>
      <c r="AO48" s="210">
        <v>0.04</v>
      </c>
      <c r="AP48" s="210">
        <v>0.04</v>
      </c>
      <c r="AQ48" s="210">
        <v>0.04</v>
      </c>
      <c r="AR48" s="210">
        <v>0.04</v>
      </c>
      <c r="AS48" s="210">
        <v>0.04</v>
      </c>
      <c r="AT48" s="210">
        <v>0.04</v>
      </c>
      <c r="AU48" s="210">
        <v>0.04</v>
      </c>
      <c r="AV48" s="210">
        <v>0.04</v>
      </c>
      <c r="AW48" s="210">
        <v>0.04</v>
      </c>
      <c r="AX48" s="210">
        <v>0.04</v>
      </c>
      <c r="AY48" s="210">
        <v>0.04</v>
      </c>
      <c r="AZ48" s="210">
        <v>0.04</v>
      </c>
    </row>
    <row r="49" spans="1:53" outlineLevel="1" x14ac:dyDescent="0.25">
      <c r="A49" s="209" t="s">
        <v>276</v>
      </c>
      <c r="B49" s="210">
        <f>B48</f>
        <v>3.4000000000000002E-2</v>
      </c>
      <c r="C49" s="210">
        <f t="shared" ref="C49:AZ49" si="1">(1+B49)*(1+C48)-1</f>
        <v>7.5360000000000094E-2</v>
      </c>
      <c r="D49" s="210">
        <f t="shared" si="1"/>
        <v>0.11837440000000021</v>
      </c>
      <c r="E49" s="210">
        <f t="shared" si="1"/>
        <v>0.16310937600000019</v>
      </c>
      <c r="F49" s="210">
        <f t="shared" si="1"/>
        <v>0.20963375104000015</v>
      </c>
      <c r="G49" s="210">
        <f t="shared" si="1"/>
        <v>0.2580191010816002</v>
      </c>
      <c r="H49" s="210">
        <f t="shared" si="1"/>
        <v>0.30833986512486433</v>
      </c>
      <c r="I49" s="210">
        <f t="shared" si="1"/>
        <v>0.36067345972985887</v>
      </c>
      <c r="J49" s="210">
        <f t="shared" si="1"/>
        <v>0.4151003981190533</v>
      </c>
      <c r="K49" s="210">
        <f t="shared" si="1"/>
        <v>0.47170441404381558</v>
      </c>
      <c r="L49" s="210">
        <f t="shared" si="1"/>
        <v>0.53057259060556827</v>
      </c>
      <c r="M49" s="211">
        <f t="shared" si="1"/>
        <v>0.59179549422979116</v>
      </c>
      <c r="N49" s="210">
        <f t="shared" si="1"/>
        <v>0.65546731399898284</v>
      </c>
      <c r="O49" s="210">
        <f t="shared" si="1"/>
        <v>0.72168600655894211</v>
      </c>
      <c r="P49" s="210">
        <f t="shared" si="1"/>
        <v>0.7905534468212998</v>
      </c>
      <c r="Q49" s="210">
        <f t="shared" si="1"/>
        <v>0.8621755846941519</v>
      </c>
      <c r="R49" s="210">
        <f t="shared" si="1"/>
        <v>0.93666260808191804</v>
      </c>
      <c r="S49" s="210">
        <f t="shared" si="1"/>
        <v>1.014129112405195</v>
      </c>
      <c r="T49" s="210">
        <f>(1+S49)*(1+T48)-1</f>
        <v>1.0946942769014028</v>
      </c>
      <c r="U49" s="210">
        <f t="shared" si="1"/>
        <v>1.1784820479774591</v>
      </c>
      <c r="V49" s="210">
        <f t="shared" si="1"/>
        <v>1.2656213298965575</v>
      </c>
      <c r="W49" s="210">
        <f t="shared" si="1"/>
        <v>1.35624618309242</v>
      </c>
      <c r="X49" s="210">
        <f t="shared" si="1"/>
        <v>1.450496030416117</v>
      </c>
      <c r="Y49" s="210">
        <f t="shared" si="1"/>
        <v>1.5485158716327616</v>
      </c>
      <c r="Z49" s="210">
        <f t="shared" si="1"/>
        <v>1.6504565064980721</v>
      </c>
      <c r="AA49" s="210">
        <f t="shared" si="1"/>
        <v>1.7564747667579952</v>
      </c>
      <c r="AB49" s="210">
        <f t="shared" si="1"/>
        <v>1.8667337574283152</v>
      </c>
      <c r="AC49" s="210">
        <f t="shared" si="1"/>
        <v>1.9814031077254479</v>
      </c>
      <c r="AD49" s="210">
        <f t="shared" si="1"/>
        <v>2.1006592320344661</v>
      </c>
      <c r="AE49" s="210">
        <f t="shared" si="1"/>
        <v>2.2246856013158447</v>
      </c>
      <c r="AF49" s="210">
        <f t="shared" si="1"/>
        <v>2.3536730253684786</v>
      </c>
      <c r="AG49" s="210">
        <f t="shared" si="1"/>
        <v>2.487819946383218</v>
      </c>
      <c r="AH49" s="210">
        <f t="shared" si="1"/>
        <v>2.6273327442385468</v>
      </c>
      <c r="AI49" s="210">
        <f t="shared" si="1"/>
        <v>2.7724260540080889</v>
      </c>
      <c r="AJ49" s="210">
        <f t="shared" si="1"/>
        <v>2.9233230961684127</v>
      </c>
      <c r="AK49" s="210">
        <f t="shared" si="1"/>
        <v>3.080256020015149</v>
      </c>
      <c r="AL49" s="210">
        <f t="shared" si="1"/>
        <v>3.2434662608157554</v>
      </c>
      <c r="AM49" s="210">
        <f t="shared" si="1"/>
        <v>3.4132049112483855</v>
      </c>
      <c r="AN49" s="210">
        <f t="shared" si="1"/>
        <v>3.5897331076983212</v>
      </c>
      <c r="AO49" s="210">
        <f t="shared" si="1"/>
        <v>3.7733224320062542</v>
      </c>
      <c r="AP49" s="210">
        <f t="shared" si="1"/>
        <v>3.9642553292865044</v>
      </c>
      <c r="AQ49" s="210">
        <f t="shared" si="1"/>
        <v>4.1628255424579645</v>
      </c>
      <c r="AR49" s="210">
        <f t="shared" si="1"/>
        <v>4.3693385641562834</v>
      </c>
      <c r="AS49" s="210">
        <f t="shared" si="1"/>
        <v>4.584112106722535</v>
      </c>
      <c r="AT49" s="210">
        <f t="shared" si="1"/>
        <v>4.8074765909914365</v>
      </c>
      <c r="AU49" s="210">
        <f t="shared" si="1"/>
        <v>5.0397756546310939</v>
      </c>
      <c r="AV49" s="210">
        <f t="shared" si="1"/>
        <v>5.2813666808163378</v>
      </c>
      <c r="AW49" s="210">
        <f t="shared" si="1"/>
        <v>5.5326213480489912</v>
      </c>
      <c r="AX49" s="210">
        <f t="shared" si="1"/>
        <v>5.793926201970951</v>
      </c>
      <c r="AY49" s="210">
        <f t="shared" si="1"/>
        <v>6.0656832500497897</v>
      </c>
      <c r="AZ49" s="210">
        <f t="shared" si="1"/>
        <v>6.3483105800517814</v>
      </c>
    </row>
    <row r="50" spans="1:53" s="166" customFormat="1" ht="16.5" thickBot="1" x14ac:dyDescent="0.3">
      <c r="A50" s="212" t="s">
        <v>539</v>
      </c>
      <c r="B50" s="213">
        <f>B51*1000</f>
        <v>0</v>
      </c>
      <c r="C50" s="213">
        <f>C51*1000</f>
        <v>6759305.7543246225</v>
      </c>
      <c r="D50" s="213">
        <f t="shared" ref="D50:AZ50" si="2">D51*1000</f>
        <v>6962084.9269543607</v>
      </c>
      <c r="E50" s="213">
        <f t="shared" si="2"/>
        <v>7170947.4747629929</v>
      </c>
      <c r="F50" s="213">
        <f t="shared" si="2"/>
        <v>7386075.8990058824</v>
      </c>
      <c r="G50" s="213">
        <f t="shared" si="2"/>
        <v>7607658.1759760585</v>
      </c>
      <c r="H50" s="213">
        <f t="shared" si="2"/>
        <v>7835887.921255338</v>
      </c>
      <c r="I50" s="213">
        <f t="shared" si="2"/>
        <v>8070964.5588929988</v>
      </c>
      <c r="J50" s="213">
        <f t="shared" si="2"/>
        <v>8313093.49565979</v>
      </c>
      <c r="K50" s="213">
        <f t="shared" si="2"/>
        <v>8562486.3005295843</v>
      </c>
      <c r="L50" s="213">
        <f t="shared" si="2"/>
        <v>8819360.8895454705</v>
      </c>
      <c r="M50" s="214">
        <f t="shared" si="2"/>
        <v>11267555.936612288</v>
      </c>
      <c r="N50" s="213">
        <f t="shared" si="2"/>
        <v>11605582.614710655</v>
      </c>
      <c r="O50" s="213">
        <f t="shared" si="2"/>
        <v>11953750.093151974</v>
      </c>
      <c r="P50" s="213">
        <f t="shared" si="2"/>
        <v>12312362.595946534</v>
      </c>
      <c r="Q50" s="213">
        <f t="shared" si="2"/>
        <v>12681733.473824929</v>
      </c>
      <c r="R50" s="213">
        <f t="shared" si="2"/>
        <v>13062185.478039678</v>
      </c>
      <c r="S50" s="213">
        <f t="shared" si="2"/>
        <v>13454051.042380869</v>
      </c>
      <c r="T50" s="213">
        <f t="shared" si="2"/>
        <v>13857672.573652295</v>
      </c>
      <c r="U50" s="213">
        <f t="shared" si="2"/>
        <v>14273402.750861865</v>
      </c>
      <c r="V50" s="213">
        <f t="shared" si="2"/>
        <v>14701604.833387721</v>
      </c>
      <c r="W50" s="213">
        <f t="shared" si="2"/>
        <v>16695857.742652545</v>
      </c>
      <c r="X50" s="213">
        <f t="shared" si="2"/>
        <v>17196733.474932123</v>
      </c>
      <c r="Y50" s="213">
        <f t="shared" si="2"/>
        <v>17712635.479180086</v>
      </c>
      <c r="Z50" s="213">
        <f t="shared" si="2"/>
        <v>18244014.543555491</v>
      </c>
      <c r="AA50" s="213">
        <f t="shared" si="2"/>
        <v>18791334.979862157</v>
      </c>
      <c r="AB50" s="213">
        <f t="shared" si="2"/>
        <v>19355075.02925802</v>
      </c>
      <c r="AC50" s="213">
        <f t="shared" si="2"/>
        <v>19935727.280135762</v>
      </c>
      <c r="AD50" s="213">
        <f t="shared" si="2"/>
        <v>20533799.098539833</v>
      </c>
      <c r="AE50" s="213">
        <f t="shared" si="2"/>
        <v>21149813.071496028</v>
      </c>
      <c r="AF50" s="213">
        <f t="shared" si="2"/>
        <v>21784307.46364091</v>
      </c>
      <c r="AG50" s="213">
        <f t="shared" si="2"/>
        <v>22437836.687550139</v>
      </c>
      <c r="AH50" s="213">
        <f t="shared" si="2"/>
        <v>23110971.788176641</v>
      </c>
      <c r="AI50" s="213">
        <f t="shared" si="2"/>
        <v>23804300.94182194</v>
      </c>
      <c r="AJ50" s="213">
        <f t="shared" si="2"/>
        <v>24518429.970076602</v>
      </c>
      <c r="AK50" s="213">
        <f t="shared" si="2"/>
        <v>25253982.869178899</v>
      </c>
      <c r="AL50" s="213">
        <f t="shared" si="2"/>
        <v>26011602.35525427</v>
      </c>
      <c r="AM50" s="213">
        <f t="shared" si="2"/>
        <v>26791950.425911896</v>
      </c>
      <c r="AN50" s="213">
        <f t="shared" si="2"/>
        <v>27595708.938689254</v>
      </c>
      <c r="AO50" s="213">
        <f t="shared" si="2"/>
        <v>28423580.206849936</v>
      </c>
      <c r="AP50" s="213">
        <f t="shared" si="2"/>
        <v>29276287.61305543</v>
      </c>
      <c r="AQ50" s="213">
        <f t="shared" si="2"/>
        <v>30154576.241447099</v>
      </c>
      <c r="AR50" s="213">
        <f t="shared" si="2"/>
        <v>31059213.528690513</v>
      </c>
      <c r="AS50" s="213">
        <f t="shared" si="2"/>
        <v>31990989.934551232</v>
      </c>
      <c r="AT50" s="213">
        <f t="shared" si="2"/>
        <v>32950719.632587768</v>
      </c>
      <c r="AU50" s="213">
        <f t="shared" si="2"/>
        <v>33939241.221565396</v>
      </c>
      <c r="AV50" s="213">
        <f t="shared" si="2"/>
        <v>34957418.458212361</v>
      </c>
      <c r="AW50" s="213">
        <f t="shared" si="2"/>
        <v>36006141.011958733</v>
      </c>
      <c r="AX50" s="213">
        <f t="shared" si="2"/>
        <v>37086325.242317498</v>
      </c>
      <c r="AY50" s="213">
        <f t="shared" si="2"/>
        <v>38198914.999587014</v>
      </c>
      <c r="AZ50" s="213">
        <f t="shared" si="2"/>
        <v>39344882.449574634</v>
      </c>
    </row>
    <row r="51" spans="1:53" x14ac:dyDescent="0.25">
      <c r="A51" s="161" t="s">
        <v>540</v>
      </c>
      <c r="C51" s="161">
        <v>6759.3057543246223</v>
      </c>
      <c r="D51" s="161">
        <v>6962.0849269543605</v>
      </c>
      <c r="E51" s="161">
        <v>7170.9474747629929</v>
      </c>
      <c r="F51" s="161">
        <v>7386.0758990058821</v>
      </c>
      <c r="G51" s="161">
        <v>7607.6581759760584</v>
      </c>
      <c r="H51" s="161">
        <v>7835.8879212553384</v>
      </c>
      <c r="I51" s="161">
        <v>8070.9645588929989</v>
      </c>
      <c r="J51" s="161">
        <v>8313.0934956597903</v>
      </c>
      <c r="K51" s="161">
        <v>8562.4863005295847</v>
      </c>
      <c r="L51" s="161">
        <v>8819.3608895454709</v>
      </c>
      <c r="M51" s="162">
        <v>11267.555936612287</v>
      </c>
      <c r="N51" s="161">
        <v>11605.582614710655</v>
      </c>
      <c r="O51" s="161">
        <v>11953.750093151973</v>
      </c>
      <c r="P51" s="161">
        <v>12312.362595946533</v>
      </c>
      <c r="Q51" s="161">
        <v>12681.73347382493</v>
      </c>
      <c r="R51" s="161">
        <v>13062.185478039679</v>
      </c>
      <c r="S51" s="161">
        <v>13454.05104238087</v>
      </c>
      <c r="T51" s="161">
        <v>13857.672573652295</v>
      </c>
      <c r="U51" s="161">
        <v>14273.402750861864</v>
      </c>
      <c r="V51" s="161">
        <v>14701.604833387721</v>
      </c>
      <c r="W51" s="161">
        <v>16695.857742652544</v>
      </c>
      <c r="X51" s="161">
        <v>17196.733474932123</v>
      </c>
      <c r="Y51" s="161">
        <v>17712.635479180088</v>
      </c>
      <c r="Z51" s="161">
        <v>18244.014543555491</v>
      </c>
      <c r="AA51" s="161">
        <v>18791.334979862157</v>
      </c>
      <c r="AB51" s="161">
        <v>19355.07502925802</v>
      </c>
      <c r="AC51" s="161">
        <v>19935.727280135761</v>
      </c>
      <c r="AD51" s="161">
        <v>20533.799098539832</v>
      </c>
      <c r="AE51" s="161">
        <v>21149.813071496028</v>
      </c>
      <c r="AF51" s="161">
        <v>21784.307463640911</v>
      </c>
      <c r="AG51" s="161">
        <v>22437.836687550138</v>
      </c>
      <c r="AH51" s="161">
        <v>23110.971788176641</v>
      </c>
      <c r="AI51" s="161">
        <v>23804.300941821941</v>
      </c>
      <c r="AJ51" s="161">
        <v>24518.429970076602</v>
      </c>
      <c r="AK51" s="161">
        <v>25253.982869178897</v>
      </c>
      <c r="AL51" s="161">
        <v>26011.602355254268</v>
      </c>
      <c r="AM51" s="161">
        <v>26791.950425911895</v>
      </c>
      <c r="AN51" s="161">
        <v>27595.708938689255</v>
      </c>
      <c r="AO51" s="161">
        <v>28423.580206849936</v>
      </c>
      <c r="AP51" s="161">
        <v>29276.287613055429</v>
      </c>
      <c r="AQ51" s="161">
        <v>30154.576241447099</v>
      </c>
      <c r="AR51" s="161">
        <v>31059.213528690514</v>
      </c>
      <c r="AS51" s="161">
        <v>31990.989934551231</v>
      </c>
      <c r="AT51" s="161">
        <v>32950.719632587767</v>
      </c>
      <c r="AU51" s="161">
        <v>33939.241221565397</v>
      </c>
      <c r="AV51" s="161">
        <v>34957.418458212363</v>
      </c>
      <c r="AW51" s="161">
        <v>36006.141011958731</v>
      </c>
      <c r="AX51" s="161">
        <v>37086.3252423175</v>
      </c>
      <c r="AY51" s="161">
        <v>38198.914999587018</v>
      </c>
      <c r="AZ51" s="161">
        <v>39344.882449574638</v>
      </c>
    </row>
    <row r="52" spans="1:53" x14ac:dyDescent="0.25">
      <c r="A52" s="161" t="s">
        <v>541</v>
      </c>
      <c r="C52" s="161">
        <v>-7643.6283996858556</v>
      </c>
      <c r="D52" s="161">
        <v>-7643.6283996858556</v>
      </c>
      <c r="E52" s="161">
        <v>-7643.6283996858556</v>
      </c>
      <c r="F52" s="161">
        <v>-7643.6283996858556</v>
      </c>
      <c r="G52" s="161">
        <v>-8448.9814778927012</v>
      </c>
      <c r="H52" s="161">
        <v>-8448.9814778927012</v>
      </c>
      <c r="I52" s="161">
        <v>-8448.9814778927012</v>
      </c>
      <c r="J52" s="161">
        <v>-8448.9814778927012</v>
      </c>
      <c r="K52" s="161">
        <v>-8448.9814778927012</v>
      </c>
      <c r="L52" s="161">
        <v>-8448.9814778927012</v>
      </c>
      <c r="M52" s="162">
        <v>-10621.989620395349</v>
      </c>
      <c r="N52" s="161">
        <v>-10621.989620395349</v>
      </c>
      <c r="O52" s="161">
        <v>-10621.989620395349</v>
      </c>
      <c r="P52" s="161">
        <v>-10621.989620395349</v>
      </c>
      <c r="Q52" s="161">
        <v>-10621.989620395349</v>
      </c>
      <c r="R52" s="161">
        <v>-10621.989620395349</v>
      </c>
      <c r="S52" s="161">
        <v>-11427.342698602191</v>
      </c>
      <c r="T52" s="161">
        <v>-11427.342698602191</v>
      </c>
      <c r="U52" s="161">
        <v>-11427.342698602191</v>
      </c>
      <c r="V52" s="161">
        <v>-11427.342698602191</v>
      </c>
      <c r="W52" s="161">
        <v>-11427.342698602191</v>
      </c>
      <c r="X52" s="161">
        <v>-11427.342698602191</v>
      </c>
      <c r="Y52" s="161">
        <v>-11427.342698602191</v>
      </c>
      <c r="Z52" s="161">
        <v>-11427.342698602191</v>
      </c>
      <c r="AA52" s="161">
        <v>-11427.342698602191</v>
      </c>
      <c r="AB52" s="161">
        <v>-11427.342698602191</v>
      </c>
      <c r="AC52" s="161">
        <v>-11427.342698602191</v>
      </c>
      <c r="AD52" s="161">
        <v>-11427.342698602191</v>
      </c>
      <c r="AE52" s="161">
        <v>-11427.342698602191</v>
      </c>
      <c r="AF52" s="161">
        <v>-11427.342698602191</v>
      </c>
      <c r="AG52" s="161">
        <v>-11427.342698602191</v>
      </c>
      <c r="AH52" s="161">
        <v>-11427.342698602191</v>
      </c>
      <c r="AI52" s="161">
        <v>-11427.342698602191</v>
      </c>
      <c r="AJ52" s="161">
        <v>-11427.342698602191</v>
      </c>
      <c r="AK52" s="161">
        <v>-11427.342698602191</v>
      </c>
      <c r="AL52" s="161">
        <v>-11427.342698602191</v>
      </c>
      <c r="AM52" s="161">
        <v>-11427.342698602191</v>
      </c>
      <c r="AN52" s="161">
        <v>-11427.342698602191</v>
      </c>
      <c r="AO52" s="161">
        <v>-11427.342698602191</v>
      </c>
      <c r="AP52" s="161">
        <v>-11427.342698602191</v>
      </c>
      <c r="AQ52" s="161">
        <v>-11427.342698602191</v>
      </c>
      <c r="AR52" s="161">
        <v>-11427.342698602191</v>
      </c>
      <c r="AS52" s="161">
        <v>-11427.342698602191</v>
      </c>
      <c r="AT52" s="161">
        <v>-11427.342698602191</v>
      </c>
      <c r="AU52" s="161">
        <v>-11427.342698602191</v>
      </c>
      <c r="AV52" s="161">
        <v>-11427.342698602191</v>
      </c>
      <c r="AW52" s="161">
        <v>-11427.342698602191</v>
      </c>
      <c r="AX52" s="161">
        <v>-11427.342698602191</v>
      </c>
      <c r="AY52" s="161">
        <v>-11427.342698602191</v>
      </c>
      <c r="AZ52" s="161">
        <v>-11427.342698602191</v>
      </c>
    </row>
    <row r="53" spans="1:53" ht="13.7" customHeight="1" x14ac:dyDescent="0.25">
      <c r="A53" s="161" t="s">
        <v>542</v>
      </c>
      <c r="C53" s="161">
        <v>-51.389050250059597</v>
      </c>
      <c r="D53" s="161">
        <v>-52.930721757561386</v>
      </c>
      <c r="E53" s="161">
        <v>-54.518643410288234</v>
      </c>
      <c r="F53" s="161">
        <v>-56.154202712596884</v>
      </c>
      <c r="G53" s="161">
        <v>-57.838828793974784</v>
      </c>
      <c r="H53" s="161">
        <v>-59.57399365779402</v>
      </c>
      <c r="I53" s="161">
        <v>-61.36121346752784</v>
      </c>
      <c r="J53" s="161">
        <v>-63.202049871553683</v>
      </c>
      <c r="K53" s="161">
        <v>-65.098111367700298</v>
      </c>
      <c r="L53" s="161">
        <v>-67.051054708731314</v>
      </c>
      <c r="M53" s="162">
        <v>40.532801770476432</v>
      </c>
      <c r="N53" s="161">
        <v>41.748785823590715</v>
      </c>
      <c r="O53" s="161">
        <v>43.001249398298441</v>
      </c>
      <c r="P53" s="161">
        <v>44.291286880247391</v>
      </c>
      <c r="Q53" s="161">
        <v>45.620025486654818</v>
      </c>
      <c r="R53" s="161">
        <v>46.988626251254466</v>
      </c>
      <c r="S53" s="161">
        <v>48.398285038792103</v>
      </c>
      <c r="T53" s="161">
        <v>49.850233589955863</v>
      </c>
      <c r="U53" s="161">
        <v>51.34574059765454</v>
      </c>
      <c r="V53" s="161">
        <v>52.886112815584177</v>
      </c>
      <c r="W53" s="161">
        <v>25.027447844889782</v>
      </c>
      <c r="X53" s="161">
        <v>25.778271280236478</v>
      </c>
      <c r="Y53" s="161">
        <v>26.551619418643572</v>
      </c>
      <c r="Z53" s="161">
        <v>27.348168001202879</v>
      </c>
      <c r="AA53" s="161">
        <v>28.168613041238967</v>
      </c>
      <c r="AB53" s="161">
        <v>29.013671432476134</v>
      </c>
      <c r="AC53" s="161">
        <v>29.88408157545042</v>
      </c>
      <c r="AD53" s="161">
        <v>30.780604022713931</v>
      </c>
      <c r="AE53" s="161">
        <v>31.704022143395353</v>
      </c>
      <c r="AF53" s="161">
        <v>32.65514280769721</v>
      </c>
      <c r="AG53" s="161">
        <v>33.634797091928128</v>
      </c>
      <c r="AH53" s="161">
        <v>34.643841004685974</v>
      </c>
      <c r="AI53" s="161">
        <v>35.683156234826555</v>
      </c>
      <c r="AJ53" s="161">
        <v>36.753650921871355</v>
      </c>
      <c r="AK53" s="161">
        <v>37.85626044952749</v>
      </c>
      <c r="AL53" s="161">
        <v>38.99194826301332</v>
      </c>
      <c r="AM53" s="161">
        <v>40.161706710903722</v>
      </c>
      <c r="AN53" s="161">
        <v>41.366557912230839</v>
      </c>
      <c r="AO53" s="161">
        <v>42.607554649597759</v>
      </c>
      <c r="AP53" s="161">
        <v>43.885781289085685</v>
      </c>
      <c r="AQ53" s="161">
        <v>45.202354727758269</v>
      </c>
      <c r="AR53" s="161">
        <v>46.558425369591021</v>
      </c>
      <c r="AS53" s="161">
        <v>47.955178130678753</v>
      </c>
      <c r="AT53" s="161">
        <v>49.393833474599113</v>
      </c>
      <c r="AU53" s="161">
        <v>50.875648478837086</v>
      </c>
      <c r="AV53" s="161">
        <v>52.401917933202199</v>
      </c>
      <c r="AW53" s="161">
        <v>53.973975471198266</v>
      </c>
      <c r="AX53" s="161">
        <v>55.593194735334222</v>
      </c>
      <c r="AY53" s="161">
        <v>57.260990577394246</v>
      </c>
      <c r="AZ53" s="161">
        <v>58.978820294716073</v>
      </c>
    </row>
    <row r="55" spans="1:53" x14ac:dyDescent="0.25">
      <c r="M55" s="161"/>
    </row>
    <row r="56" spans="1:53" s="215" customFormat="1" ht="16.5" thickBot="1" x14ac:dyDescent="0.3">
      <c r="M56" s="216"/>
    </row>
    <row r="57" spans="1:53" ht="31.5" x14ac:dyDescent="0.25">
      <c r="A57" s="217" t="s">
        <v>275</v>
      </c>
      <c r="B57" s="205" t="str">
        <f>B47</f>
        <v>Год окончания строительства 2022</v>
      </c>
      <c r="C57" s="205">
        <f t="shared" ref="C57:BA57" si="3">C47</f>
        <v>2023</v>
      </c>
      <c r="D57" s="205">
        <f t="shared" si="3"/>
        <v>2024</v>
      </c>
      <c r="E57" s="205">
        <f t="shared" si="3"/>
        <v>2025</v>
      </c>
      <c r="F57" s="205">
        <f t="shared" si="3"/>
        <v>2026</v>
      </c>
      <c r="G57" s="205">
        <f t="shared" si="3"/>
        <v>2027</v>
      </c>
      <c r="H57" s="205">
        <f t="shared" si="3"/>
        <v>2028</v>
      </c>
      <c r="I57" s="205">
        <f t="shared" si="3"/>
        <v>2029</v>
      </c>
      <c r="J57" s="205">
        <f t="shared" si="3"/>
        <v>2030</v>
      </c>
      <c r="K57" s="205">
        <f t="shared" si="3"/>
        <v>2031</v>
      </c>
      <c r="L57" s="205">
        <f t="shared" si="3"/>
        <v>2032</v>
      </c>
      <c r="M57" s="218">
        <f t="shared" si="3"/>
        <v>2033</v>
      </c>
      <c r="N57" s="205">
        <f t="shared" si="3"/>
        <v>2034</v>
      </c>
      <c r="O57" s="205">
        <f t="shared" si="3"/>
        <v>2035</v>
      </c>
      <c r="P57" s="205">
        <f t="shared" si="3"/>
        <v>2036</v>
      </c>
      <c r="Q57" s="205">
        <f t="shared" si="3"/>
        <v>2037</v>
      </c>
      <c r="R57" s="205">
        <f t="shared" si="3"/>
        <v>2038</v>
      </c>
      <c r="S57" s="205">
        <f t="shared" si="3"/>
        <v>2039</v>
      </c>
      <c r="T57" s="205">
        <f t="shared" si="3"/>
        <v>2040</v>
      </c>
      <c r="U57" s="205">
        <f t="shared" si="3"/>
        <v>2041</v>
      </c>
      <c r="V57" s="205">
        <f t="shared" si="3"/>
        <v>2042</v>
      </c>
      <c r="W57" s="205">
        <f t="shared" si="3"/>
        <v>2043</v>
      </c>
      <c r="X57" s="205">
        <f t="shared" si="3"/>
        <v>2044</v>
      </c>
      <c r="Y57" s="205">
        <f t="shared" si="3"/>
        <v>2045</v>
      </c>
      <c r="Z57" s="205">
        <f t="shared" si="3"/>
        <v>2046</v>
      </c>
      <c r="AA57" s="205">
        <f t="shared" si="3"/>
        <v>2047</v>
      </c>
      <c r="AB57" s="205">
        <f t="shared" si="3"/>
        <v>2048</v>
      </c>
      <c r="AC57" s="205">
        <f t="shared" si="3"/>
        <v>2049</v>
      </c>
      <c r="AD57" s="205">
        <f t="shared" si="3"/>
        <v>2050</v>
      </c>
      <c r="AE57" s="205">
        <f t="shared" si="3"/>
        <v>2051</v>
      </c>
      <c r="AF57" s="205">
        <f t="shared" si="3"/>
        <v>2052</v>
      </c>
      <c r="AG57" s="205">
        <f t="shared" si="3"/>
        <v>2053</v>
      </c>
      <c r="AH57" s="205">
        <f t="shared" si="3"/>
        <v>2054</v>
      </c>
      <c r="AI57" s="205">
        <f t="shared" si="3"/>
        <v>2055</v>
      </c>
      <c r="AJ57" s="205">
        <f t="shared" si="3"/>
        <v>2056</v>
      </c>
      <c r="AK57" s="205">
        <f t="shared" si="3"/>
        <v>2057</v>
      </c>
      <c r="AL57" s="205">
        <f t="shared" si="3"/>
        <v>2058</v>
      </c>
      <c r="AM57" s="205">
        <f t="shared" si="3"/>
        <v>2059</v>
      </c>
      <c r="AN57" s="205">
        <f t="shared" si="3"/>
        <v>2060</v>
      </c>
      <c r="AO57" s="205">
        <f t="shared" si="3"/>
        <v>2061</v>
      </c>
      <c r="AP57" s="205">
        <f t="shared" si="3"/>
        <v>2062</v>
      </c>
      <c r="AQ57" s="205">
        <f t="shared" si="3"/>
        <v>2063</v>
      </c>
      <c r="AR57" s="205">
        <f t="shared" si="3"/>
        <v>2064</v>
      </c>
      <c r="AS57" s="205">
        <f t="shared" si="3"/>
        <v>2065</v>
      </c>
      <c r="AT57" s="205">
        <f t="shared" si="3"/>
        <v>2066</v>
      </c>
      <c r="AU57" s="205">
        <f t="shared" si="3"/>
        <v>2067</v>
      </c>
      <c r="AV57" s="205">
        <f t="shared" si="3"/>
        <v>2068</v>
      </c>
      <c r="AW57" s="205">
        <f t="shared" si="3"/>
        <v>2069</v>
      </c>
      <c r="AX57" s="205">
        <f t="shared" si="3"/>
        <v>2070</v>
      </c>
      <c r="AY57" s="205">
        <f t="shared" si="3"/>
        <v>2071</v>
      </c>
      <c r="AZ57" s="205">
        <f t="shared" si="3"/>
        <v>2072</v>
      </c>
      <c r="BA57" s="205">
        <f t="shared" si="3"/>
        <v>0</v>
      </c>
    </row>
    <row r="58" spans="1:53" x14ac:dyDescent="0.25">
      <c r="A58" s="219" t="s">
        <v>274</v>
      </c>
      <c r="B58" s="220">
        <v>0</v>
      </c>
      <c r="C58" s="220">
        <v>0</v>
      </c>
      <c r="D58" s="220">
        <v>0</v>
      </c>
      <c r="E58" s="220">
        <v>0</v>
      </c>
      <c r="F58" s="220">
        <v>0</v>
      </c>
      <c r="G58" s="220">
        <v>0</v>
      </c>
      <c r="H58" s="220">
        <v>0</v>
      </c>
      <c r="I58" s="220">
        <v>0</v>
      </c>
      <c r="J58" s="220">
        <v>0</v>
      </c>
      <c r="K58" s="220">
        <v>0</v>
      </c>
      <c r="L58" s="220">
        <v>0</v>
      </c>
      <c r="M58" s="221">
        <v>0</v>
      </c>
      <c r="N58" s="220">
        <v>0</v>
      </c>
      <c r="O58" s="220">
        <v>0</v>
      </c>
      <c r="P58" s="220">
        <v>0</v>
      </c>
      <c r="Q58" s="220">
        <v>0</v>
      </c>
      <c r="R58" s="220">
        <v>0</v>
      </c>
      <c r="S58" s="220">
        <v>0</v>
      </c>
      <c r="T58" s="220">
        <v>0</v>
      </c>
      <c r="U58" s="220">
        <v>0</v>
      </c>
      <c r="V58" s="220">
        <v>0</v>
      </c>
      <c r="W58" s="220">
        <v>0</v>
      </c>
      <c r="X58" s="220">
        <v>0</v>
      </c>
      <c r="Y58" s="220">
        <v>0</v>
      </c>
      <c r="Z58" s="220">
        <v>0</v>
      </c>
      <c r="AA58" s="220">
        <v>0</v>
      </c>
      <c r="AB58" s="220">
        <v>0</v>
      </c>
      <c r="AC58" s="220">
        <v>0</v>
      </c>
      <c r="AD58" s="220">
        <v>0</v>
      </c>
      <c r="AE58" s="220">
        <v>0</v>
      </c>
      <c r="AF58" s="220">
        <v>0</v>
      </c>
      <c r="AG58" s="220">
        <v>0</v>
      </c>
      <c r="AH58" s="220">
        <v>0</v>
      </c>
      <c r="AI58" s="220">
        <v>0</v>
      </c>
      <c r="AJ58" s="220">
        <v>0</v>
      </c>
      <c r="AK58" s="220">
        <v>0</v>
      </c>
      <c r="AL58" s="220">
        <v>0</v>
      </c>
      <c r="AM58" s="220">
        <v>0</v>
      </c>
      <c r="AN58" s="220">
        <v>0</v>
      </c>
      <c r="AO58" s="220">
        <v>0</v>
      </c>
      <c r="AP58" s="220">
        <v>0</v>
      </c>
      <c r="AQ58" s="220">
        <v>0</v>
      </c>
      <c r="AR58" s="220">
        <v>0</v>
      </c>
      <c r="AS58" s="220">
        <v>0</v>
      </c>
      <c r="AT58" s="220">
        <v>0</v>
      </c>
      <c r="AU58" s="220">
        <v>0</v>
      </c>
      <c r="AV58" s="220">
        <v>0</v>
      </c>
      <c r="AW58" s="220">
        <v>0</v>
      </c>
      <c r="AX58" s="220">
        <v>0</v>
      </c>
      <c r="AY58" s="220">
        <v>0</v>
      </c>
      <c r="AZ58" s="220">
        <v>0</v>
      </c>
      <c r="BA58" s="220">
        <v>0</v>
      </c>
    </row>
    <row r="59" spans="1:53" x14ac:dyDescent="0.25">
      <c r="A59" s="219" t="s">
        <v>273</v>
      </c>
      <c r="B59" s="220">
        <v>0</v>
      </c>
      <c r="C59" s="220">
        <v>0</v>
      </c>
      <c r="D59" s="220">
        <v>0</v>
      </c>
      <c r="E59" s="220">
        <v>0</v>
      </c>
      <c r="F59" s="220">
        <v>0</v>
      </c>
      <c r="G59" s="220">
        <v>0</v>
      </c>
      <c r="H59" s="220">
        <v>0</v>
      </c>
      <c r="I59" s="220">
        <v>0</v>
      </c>
      <c r="J59" s="220">
        <v>0</v>
      </c>
      <c r="K59" s="220">
        <v>0</v>
      </c>
      <c r="L59" s="220">
        <v>0</v>
      </c>
      <c r="M59" s="221">
        <v>0</v>
      </c>
      <c r="N59" s="220">
        <v>0</v>
      </c>
      <c r="O59" s="220">
        <v>0</v>
      </c>
      <c r="P59" s="220">
        <v>0</v>
      </c>
      <c r="Q59" s="220">
        <v>0</v>
      </c>
      <c r="R59" s="220">
        <v>0</v>
      </c>
      <c r="S59" s="220">
        <v>0</v>
      </c>
      <c r="T59" s="220">
        <v>0</v>
      </c>
      <c r="U59" s="220">
        <v>0</v>
      </c>
      <c r="V59" s="220">
        <v>0</v>
      </c>
      <c r="W59" s="220">
        <v>0</v>
      </c>
      <c r="X59" s="220">
        <v>0</v>
      </c>
      <c r="Y59" s="220">
        <v>0</v>
      </c>
      <c r="Z59" s="220">
        <v>0</v>
      </c>
      <c r="AA59" s="220">
        <v>0</v>
      </c>
      <c r="AB59" s="220">
        <v>0</v>
      </c>
      <c r="AC59" s="220">
        <v>0</v>
      </c>
      <c r="AD59" s="220">
        <v>0</v>
      </c>
      <c r="AE59" s="220">
        <v>0</v>
      </c>
      <c r="AF59" s="220">
        <v>0</v>
      </c>
      <c r="AG59" s="220">
        <v>0</v>
      </c>
      <c r="AH59" s="220">
        <v>0</v>
      </c>
      <c r="AI59" s="220">
        <v>0</v>
      </c>
      <c r="AJ59" s="220">
        <v>0</v>
      </c>
      <c r="AK59" s="220">
        <v>0</v>
      </c>
      <c r="AL59" s="220">
        <v>0</v>
      </c>
      <c r="AM59" s="220">
        <v>0</v>
      </c>
      <c r="AN59" s="220">
        <v>0</v>
      </c>
      <c r="AO59" s="220">
        <v>0</v>
      </c>
      <c r="AP59" s="220">
        <v>0</v>
      </c>
      <c r="AQ59" s="220">
        <v>0</v>
      </c>
      <c r="AR59" s="220">
        <v>0</v>
      </c>
      <c r="AS59" s="220">
        <v>0</v>
      </c>
      <c r="AT59" s="220">
        <v>0</v>
      </c>
      <c r="AU59" s="220">
        <v>0</v>
      </c>
      <c r="AV59" s="220">
        <v>0</v>
      </c>
      <c r="AW59" s="220">
        <v>0</v>
      </c>
      <c r="AX59" s="220">
        <v>0</v>
      </c>
      <c r="AY59" s="220">
        <v>0</v>
      </c>
      <c r="AZ59" s="220">
        <v>0</v>
      </c>
      <c r="BA59" s="220">
        <v>0</v>
      </c>
    </row>
    <row r="60" spans="1:53" x14ac:dyDescent="0.25">
      <c r="A60" s="209" t="s">
        <v>272</v>
      </c>
      <c r="B60" s="220">
        <v>0</v>
      </c>
      <c r="C60" s="220">
        <v>0</v>
      </c>
      <c r="D60" s="220">
        <v>0</v>
      </c>
      <c r="E60" s="220">
        <v>0</v>
      </c>
      <c r="F60" s="220">
        <v>0</v>
      </c>
      <c r="G60" s="220">
        <v>0</v>
      </c>
      <c r="H60" s="220">
        <v>0</v>
      </c>
      <c r="I60" s="220">
        <v>0</v>
      </c>
      <c r="J60" s="220">
        <v>0</v>
      </c>
      <c r="K60" s="220">
        <v>0</v>
      </c>
      <c r="L60" s="220">
        <v>0</v>
      </c>
      <c r="M60" s="221">
        <v>0</v>
      </c>
      <c r="N60" s="220">
        <v>0</v>
      </c>
      <c r="O60" s="220">
        <v>0</v>
      </c>
      <c r="P60" s="220">
        <v>0</v>
      </c>
      <c r="Q60" s="220">
        <v>0</v>
      </c>
      <c r="R60" s="220">
        <v>0</v>
      </c>
      <c r="S60" s="220">
        <v>0</v>
      </c>
      <c r="T60" s="220">
        <v>0</v>
      </c>
      <c r="U60" s="220">
        <v>0</v>
      </c>
      <c r="V60" s="220">
        <v>0</v>
      </c>
      <c r="W60" s="220">
        <v>0</v>
      </c>
      <c r="X60" s="220">
        <v>0</v>
      </c>
      <c r="Y60" s="220">
        <v>0</v>
      </c>
      <c r="Z60" s="220">
        <v>0</v>
      </c>
      <c r="AA60" s="220">
        <v>0</v>
      </c>
      <c r="AB60" s="220">
        <v>0</v>
      </c>
      <c r="AC60" s="220">
        <v>0</v>
      </c>
      <c r="AD60" s="220">
        <v>0</v>
      </c>
      <c r="AE60" s="220">
        <v>0</v>
      </c>
      <c r="AF60" s="220">
        <v>0</v>
      </c>
      <c r="AG60" s="220">
        <v>0</v>
      </c>
      <c r="AH60" s="220">
        <v>0</v>
      </c>
      <c r="AI60" s="220">
        <v>0</v>
      </c>
      <c r="AJ60" s="220">
        <v>0</v>
      </c>
      <c r="AK60" s="220">
        <v>0</v>
      </c>
      <c r="AL60" s="220">
        <v>0</v>
      </c>
      <c r="AM60" s="220">
        <v>0</v>
      </c>
      <c r="AN60" s="220">
        <v>0</v>
      </c>
      <c r="AO60" s="220">
        <v>0</v>
      </c>
      <c r="AP60" s="220">
        <v>0</v>
      </c>
      <c r="AQ60" s="220">
        <v>0</v>
      </c>
      <c r="AR60" s="220">
        <v>0</v>
      </c>
      <c r="AS60" s="220">
        <v>0</v>
      </c>
      <c r="AT60" s="220">
        <v>0</v>
      </c>
      <c r="AU60" s="220">
        <v>0</v>
      </c>
      <c r="AV60" s="220">
        <v>0</v>
      </c>
      <c r="AW60" s="220">
        <v>0</v>
      </c>
      <c r="AX60" s="220">
        <v>0</v>
      </c>
      <c r="AY60" s="220">
        <v>0</v>
      </c>
      <c r="AZ60" s="220">
        <v>0</v>
      </c>
      <c r="BA60" s="220">
        <v>0</v>
      </c>
    </row>
    <row r="61" spans="1:53" ht="16.5" thickBot="1" x14ac:dyDescent="0.3">
      <c r="A61" s="212" t="s">
        <v>271</v>
      </c>
      <c r="B61" s="222">
        <v>0</v>
      </c>
      <c r="C61" s="222">
        <v>0</v>
      </c>
      <c r="D61" s="222">
        <v>0</v>
      </c>
      <c r="E61" s="222">
        <v>0</v>
      </c>
      <c r="F61" s="222">
        <v>0</v>
      </c>
      <c r="G61" s="222">
        <v>0</v>
      </c>
      <c r="H61" s="222">
        <v>0</v>
      </c>
      <c r="I61" s="222">
        <v>0</v>
      </c>
      <c r="J61" s="222">
        <v>0</v>
      </c>
      <c r="K61" s="222">
        <v>0</v>
      </c>
      <c r="L61" s="222">
        <v>0</v>
      </c>
      <c r="M61" s="223">
        <v>0</v>
      </c>
      <c r="N61" s="222">
        <v>0</v>
      </c>
      <c r="O61" s="222">
        <v>0</v>
      </c>
      <c r="P61" s="222">
        <v>0</v>
      </c>
      <c r="Q61" s="222">
        <v>0</v>
      </c>
      <c r="R61" s="222">
        <v>0</v>
      </c>
      <c r="S61" s="222">
        <v>0</v>
      </c>
      <c r="T61" s="222">
        <v>0</v>
      </c>
      <c r="U61" s="222">
        <v>0</v>
      </c>
      <c r="V61" s="222">
        <v>0</v>
      </c>
      <c r="W61" s="222">
        <v>0</v>
      </c>
      <c r="X61" s="222">
        <v>0</v>
      </c>
      <c r="Y61" s="222">
        <v>0</v>
      </c>
      <c r="Z61" s="222">
        <v>0</v>
      </c>
      <c r="AA61" s="222">
        <v>0</v>
      </c>
      <c r="AB61" s="222">
        <v>0</v>
      </c>
      <c r="AC61" s="222">
        <v>0</v>
      </c>
      <c r="AD61" s="222">
        <v>0</v>
      </c>
      <c r="AE61" s="222">
        <v>0</v>
      </c>
      <c r="AF61" s="222">
        <v>0</v>
      </c>
      <c r="AG61" s="222">
        <v>0</v>
      </c>
      <c r="AH61" s="222">
        <v>0</v>
      </c>
      <c r="AI61" s="222">
        <v>0</v>
      </c>
      <c r="AJ61" s="222">
        <v>0</v>
      </c>
      <c r="AK61" s="222">
        <v>0</v>
      </c>
      <c r="AL61" s="222">
        <v>0</v>
      </c>
      <c r="AM61" s="222">
        <v>0</v>
      </c>
      <c r="AN61" s="222">
        <v>0</v>
      </c>
      <c r="AO61" s="222">
        <v>0</v>
      </c>
      <c r="AP61" s="222">
        <v>0</v>
      </c>
      <c r="AQ61" s="222">
        <v>0</v>
      </c>
      <c r="AR61" s="222">
        <v>0</v>
      </c>
      <c r="AS61" s="222">
        <v>0</v>
      </c>
      <c r="AT61" s="222">
        <v>0</v>
      </c>
      <c r="AU61" s="222">
        <v>0</v>
      </c>
      <c r="AV61" s="222">
        <v>0</v>
      </c>
      <c r="AW61" s="222">
        <v>0</v>
      </c>
      <c r="AX61" s="222">
        <v>0</v>
      </c>
      <c r="AY61" s="222">
        <v>0</v>
      </c>
      <c r="AZ61" s="222">
        <v>0</v>
      </c>
      <c r="BA61" s="222">
        <v>0</v>
      </c>
    </row>
    <row r="62" spans="1:53" ht="16.5" thickBot="1" x14ac:dyDescent="0.3">
      <c r="A62" s="224"/>
      <c r="B62" s="225"/>
      <c r="C62" s="225"/>
      <c r="D62" s="225"/>
      <c r="E62" s="225"/>
      <c r="F62" s="225"/>
      <c r="G62" s="225"/>
      <c r="H62" s="225"/>
      <c r="I62" s="225"/>
      <c r="J62" s="225"/>
      <c r="K62" s="225"/>
      <c r="L62" s="226"/>
      <c r="M62" s="227"/>
      <c r="N62" s="226"/>
      <c r="O62" s="226"/>
      <c r="P62" s="226"/>
      <c r="Q62" s="226"/>
      <c r="R62" s="226"/>
      <c r="S62" s="226"/>
      <c r="T62" s="226"/>
      <c r="U62" s="226"/>
      <c r="V62" s="226"/>
    </row>
    <row r="63" spans="1:53" s="185" customFormat="1" ht="31.5" x14ac:dyDescent="0.25">
      <c r="A63" s="217" t="s">
        <v>543</v>
      </c>
      <c r="B63" s="205" t="str">
        <f>B47</f>
        <v>Год окончания строительства 2022</v>
      </c>
      <c r="C63" s="205">
        <f t="shared" ref="C63:BA63" si="4">C47</f>
        <v>2023</v>
      </c>
      <c r="D63" s="205">
        <f t="shared" si="4"/>
        <v>2024</v>
      </c>
      <c r="E63" s="205">
        <f t="shared" si="4"/>
        <v>2025</v>
      </c>
      <c r="F63" s="205">
        <f t="shared" si="4"/>
        <v>2026</v>
      </c>
      <c r="G63" s="205">
        <f t="shared" si="4"/>
        <v>2027</v>
      </c>
      <c r="H63" s="205">
        <f t="shared" si="4"/>
        <v>2028</v>
      </c>
      <c r="I63" s="205">
        <f t="shared" si="4"/>
        <v>2029</v>
      </c>
      <c r="J63" s="205">
        <f t="shared" si="4"/>
        <v>2030</v>
      </c>
      <c r="K63" s="205">
        <f t="shared" si="4"/>
        <v>2031</v>
      </c>
      <c r="L63" s="205">
        <f t="shared" si="4"/>
        <v>2032</v>
      </c>
      <c r="M63" s="218">
        <f t="shared" si="4"/>
        <v>2033</v>
      </c>
      <c r="N63" s="205">
        <f t="shared" si="4"/>
        <v>2034</v>
      </c>
      <c r="O63" s="205">
        <f t="shared" si="4"/>
        <v>2035</v>
      </c>
      <c r="P63" s="205">
        <f t="shared" si="4"/>
        <v>2036</v>
      </c>
      <c r="Q63" s="205">
        <f t="shared" si="4"/>
        <v>2037</v>
      </c>
      <c r="R63" s="205">
        <f t="shared" si="4"/>
        <v>2038</v>
      </c>
      <c r="S63" s="205">
        <f t="shared" si="4"/>
        <v>2039</v>
      </c>
      <c r="T63" s="205">
        <f t="shared" si="4"/>
        <v>2040</v>
      </c>
      <c r="U63" s="205">
        <f t="shared" si="4"/>
        <v>2041</v>
      </c>
      <c r="V63" s="205">
        <f t="shared" si="4"/>
        <v>2042</v>
      </c>
      <c r="W63" s="205">
        <f t="shared" si="4"/>
        <v>2043</v>
      </c>
      <c r="X63" s="205">
        <f t="shared" si="4"/>
        <v>2044</v>
      </c>
      <c r="Y63" s="205">
        <f t="shared" si="4"/>
        <v>2045</v>
      </c>
      <c r="Z63" s="205">
        <f t="shared" si="4"/>
        <v>2046</v>
      </c>
      <c r="AA63" s="205">
        <f t="shared" si="4"/>
        <v>2047</v>
      </c>
      <c r="AB63" s="205">
        <f t="shared" si="4"/>
        <v>2048</v>
      </c>
      <c r="AC63" s="205">
        <f t="shared" si="4"/>
        <v>2049</v>
      </c>
      <c r="AD63" s="205">
        <f t="shared" si="4"/>
        <v>2050</v>
      </c>
      <c r="AE63" s="205">
        <f t="shared" si="4"/>
        <v>2051</v>
      </c>
      <c r="AF63" s="205">
        <f t="shared" si="4"/>
        <v>2052</v>
      </c>
      <c r="AG63" s="205">
        <f t="shared" si="4"/>
        <v>2053</v>
      </c>
      <c r="AH63" s="205">
        <f t="shared" si="4"/>
        <v>2054</v>
      </c>
      <c r="AI63" s="205">
        <f t="shared" si="4"/>
        <v>2055</v>
      </c>
      <c r="AJ63" s="205">
        <f t="shared" si="4"/>
        <v>2056</v>
      </c>
      <c r="AK63" s="205">
        <f t="shared" si="4"/>
        <v>2057</v>
      </c>
      <c r="AL63" s="205">
        <f t="shared" si="4"/>
        <v>2058</v>
      </c>
      <c r="AM63" s="205">
        <f t="shared" si="4"/>
        <v>2059</v>
      </c>
      <c r="AN63" s="205">
        <f t="shared" si="4"/>
        <v>2060</v>
      </c>
      <c r="AO63" s="205">
        <f t="shared" si="4"/>
        <v>2061</v>
      </c>
      <c r="AP63" s="205">
        <f t="shared" si="4"/>
        <v>2062</v>
      </c>
      <c r="AQ63" s="205">
        <f t="shared" si="4"/>
        <v>2063</v>
      </c>
      <c r="AR63" s="205">
        <f t="shared" si="4"/>
        <v>2064</v>
      </c>
      <c r="AS63" s="205">
        <f t="shared" si="4"/>
        <v>2065</v>
      </c>
      <c r="AT63" s="205">
        <f t="shared" si="4"/>
        <v>2066</v>
      </c>
      <c r="AU63" s="205">
        <f t="shared" si="4"/>
        <v>2067</v>
      </c>
      <c r="AV63" s="205">
        <f t="shared" si="4"/>
        <v>2068</v>
      </c>
      <c r="AW63" s="205">
        <f t="shared" si="4"/>
        <v>2069</v>
      </c>
      <c r="AX63" s="205">
        <f t="shared" si="4"/>
        <v>2070</v>
      </c>
      <c r="AY63" s="205">
        <f t="shared" si="4"/>
        <v>2071</v>
      </c>
      <c r="AZ63" s="205">
        <f t="shared" si="4"/>
        <v>2072</v>
      </c>
      <c r="BA63" s="205">
        <f t="shared" si="4"/>
        <v>0</v>
      </c>
    </row>
    <row r="64" spans="1:53" s="166" customFormat="1" ht="14.25" x14ac:dyDescent="0.25">
      <c r="A64" s="228" t="s">
        <v>270</v>
      </c>
      <c r="B64" s="229">
        <f t="shared" ref="B64:BA64" si="5">B50*$B$28</f>
        <v>0</v>
      </c>
      <c r="C64" s="229">
        <f t="shared" si="5"/>
        <v>6759305.7543246225</v>
      </c>
      <c r="D64" s="229">
        <f t="shared" si="5"/>
        <v>6962084.9269543607</v>
      </c>
      <c r="E64" s="229">
        <f t="shared" si="5"/>
        <v>7170947.4747629929</v>
      </c>
      <c r="F64" s="229">
        <f t="shared" si="5"/>
        <v>7386075.8990058824</v>
      </c>
      <c r="G64" s="229">
        <f t="shared" si="5"/>
        <v>7607658.1759760585</v>
      </c>
      <c r="H64" s="229">
        <f t="shared" si="5"/>
        <v>7835887.921255338</v>
      </c>
      <c r="I64" s="229">
        <f t="shared" si="5"/>
        <v>8070964.5588929988</v>
      </c>
      <c r="J64" s="229">
        <f t="shared" si="5"/>
        <v>8313093.49565979</v>
      </c>
      <c r="K64" s="229">
        <f t="shared" si="5"/>
        <v>8562486.3005295843</v>
      </c>
      <c r="L64" s="229">
        <f t="shared" si="5"/>
        <v>8819360.8895454705</v>
      </c>
      <c r="M64" s="230">
        <f t="shared" si="5"/>
        <v>11267555.936612288</v>
      </c>
      <c r="N64" s="229">
        <f t="shared" si="5"/>
        <v>11605582.614710655</v>
      </c>
      <c r="O64" s="229">
        <f t="shared" si="5"/>
        <v>11953750.093151974</v>
      </c>
      <c r="P64" s="229">
        <f t="shared" si="5"/>
        <v>12312362.595946534</v>
      </c>
      <c r="Q64" s="229">
        <f t="shared" si="5"/>
        <v>12681733.473824929</v>
      </c>
      <c r="R64" s="229">
        <f t="shared" si="5"/>
        <v>13062185.478039678</v>
      </c>
      <c r="S64" s="229">
        <f t="shared" si="5"/>
        <v>13454051.042380869</v>
      </c>
      <c r="T64" s="229">
        <f t="shared" si="5"/>
        <v>13857672.573652295</v>
      </c>
      <c r="U64" s="229">
        <f t="shared" si="5"/>
        <v>14273402.750861865</v>
      </c>
      <c r="V64" s="229">
        <f t="shared" si="5"/>
        <v>14701604.833387721</v>
      </c>
      <c r="W64" s="229">
        <f t="shared" si="5"/>
        <v>16695857.742652545</v>
      </c>
      <c r="X64" s="229">
        <f t="shared" si="5"/>
        <v>17196733.474932123</v>
      </c>
      <c r="Y64" s="229">
        <f t="shared" si="5"/>
        <v>17712635.479180086</v>
      </c>
      <c r="Z64" s="229">
        <f t="shared" si="5"/>
        <v>18244014.543555491</v>
      </c>
      <c r="AA64" s="229">
        <f t="shared" si="5"/>
        <v>18791334.979862157</v>
      </c>
      <c r="AB64" s="229">
        <f t="shared" si="5"/>
        <v>19355075.02925802</v>
      </c>
      <c r="AC64" s="229">
        <f t="shared" si="5"/>
        <v>19935727.280135762</v>
      </c>
      <c r="AD64" s="229">
        <f t="shared" si="5"/>
        <v>20533799.098539833</v>
      </c>
      <c r="AE64" s="229">
        <f t="shared" si="5"/>
        <v>21149813.071496028</v>
      </c>
      <c r="AF64" s="229">
        <f t="shared" si="5"/>
        <v>21784307.46364091</v>
      </c>
      <c r="AG64" s="229">
        <f t="shared" si="5"/>
        <v>22437836.687550139</v>
      </c>
      <c r="AH64" s="229">
        <f t="shared" si="5"/>
        <v>23110971.788176641</v>
      </c>
      <c r="AI64" s="229">
        <f t="shared" si="5"/>
        <v>23804300.94182194</v>
      </c>
      <c r="AJ64" s="229">
        <f t="shared" si="5"/>
        <v>24518429.970076602</v>
      </c>
      <c r="AK64" s="229">
        <f t="shared" si="5"/>
        <v>25253982.869178899</v>
      </c>
      <c r="AL64" s="229">
        <f t="shared" si="5"/>
        <v>26011602.35525427</v>
      </c>
      <c r="AM64" s="229">
        <f t="shared" si="5"/>
        <v>26791950.425911896</v>
      </c>
      <c r="AN64" s="229">
        <f t="shared" si="5"/>
        <v>27595708.938689254</v>
      </c>
      <c r="AO64" s="229">
        <f t="shared" si="5"/>
        <v>28423580.206849936</v>
      </c>
      <c r="AP64" s="229">
        <f t="shared" si="5"/>
        <v>29276287.61305543</v>
      </c>
      <c r="AQ64" s="229">
        <f t="shared" si="5"/>
        <v>30154576.241447099</v>
      </c>
      <c r="AR64" s="229">
        <f t="shared" si="5"/>
        <v>31059213.528690513</v>
      </c>
      <c r="AS64" s="229">
        <f t="shared" si="5"/>
        <v>31990989.934551232</v>
      </c>
      <c r="AT64" s="229">
        <f t="shared" si="5"/>
        <v>32950719.632587768</v>
      </c>
      <c r="AU64" s="229">
        <f t="shared" si="5"/>
        <v>33939241.221565396</v>
      </c>
      <c r="AV64" s="229">
        <f t="shared" si="5"/>
        <v>34957418.458212361</v>
      </c>
      <c r="AW64" s="229">
        <f t="shared" si="5"/>
        <v>36006141.011958733</v>
      </c>
      <c r="AX64" s="229">
        <f t="shared" si="5"/>
        <v>37086325.242317498</v>
      </c>
      <c r="AY64" s="229">
        <f t="shared" si="5"/>
        <v>38198914.999587014</v>
      </c>
      <c r="AZ64" s="229">
        <f t="shared" si="5"/>
        <v>39344882.449574634</v>
      </c>
      <c r="BA64" s="229">
        <f t="shared" si="5"/>
        <v>0</v>
      </c>
    </row>
    <row r="65" spans="1:53" x14ac:dyDescent="0.25">
      <c r="A65" s="219" t="s">
        <v>269</v>
      </c>
      <c r="B65" s="231">
        <f t="shared" ref="B65:AZ65" si="6">SUM(B66:B71)</f>
        <v>0</v>
      </c>
      <c r="C65" s="231">
        <f t="shared" si="6"/>
        <v>4544187.1124285096</v>
      </c>
      <c r="D65" s="231">
        <f t="shared" si="6"/>
        <v>4564343.8329189513</v>
      </c>
      <c r="E65" s="231">
        <f t="shared" si="6"/>
        <v>4584539.0951970797</v>
      </c>
      <c r="F65" s="231">
        <f t="shared" si="6"/>
        <v>4604774.0555165261</v>
      </c>
      <c r="G65" s="231">
        <f t="shared" si="6"/>
        <v>5296177.4699909007</v>
      </c>
      <c r="H65" s="231">
        <f t="shared" si="6"/>
        <v>5316495.4349449389</v>
      </c>
      <c r="I65" s="231">
        <f t="shared" si="6"/>
        <v>5336856.7790205739</v>
      </c>
      <c r="J65" s="231">
        <f t="shared" si="6"/>
        <v>5357262.8035914507</v>
      </c>
      <c r="K65" s="231">
        <f t="shared" si="6"/>
        <v>5377714.8490724303</v>
      </c>
      <c r="L65" s="231">
        <f t="shared" si="6"/>
        <v>5398214.2960908115</v>
      </c>
      <c r="M65" s="232">
        <f t="shared" si="6"/>
        <v>7138273.1953445366</v>
      </c>
      <c r="N65" s="231">
        <f t="shared" si="6"/>
        <v>7156131.8695344627</v>
      </c>
      <c r="O65" s="231">
        <f t="shared" si="6"/>
        <v>7173960.1441230634</v>
      </c>
      <c r="P65" s="231">
        <f t="shared" si="6"/>
        <v>7191757.1071222955</v>
      </c>
      <c r="Q65" s="231">
        <f t="shared" si="6"/>
        <v>7209521.8191844774</v>
      </c>
      <c r="R65" s="231">
        <f t="shared" si="6"/>
        <v>7227253.3127815006</v>
      </c>
      <c r="S65" s="231">
        <f t="shared" si="6"/>
        <v>7916078.1565317782</v>
      </c>
      <c r="T65" s="231">
        <f t="shared" si="6"/>
        <v>7933740.1936399965</v>
      </c>
      <c r="U65" s="231">
        <f t="shared" si="6"/>
        <v>7951365.9320344375</v>
      </c>
      <c r="V65" s="231">
        <f t="shared" si="6"/>
        <v>7968954.2827536864</v>
      </c>
      <c r="W65" s="231">
        <f t="shared" si="6"/>
        <v>8011041.83113012</v>
      </c>
      <c r="X65" s="231">
        <f t="shared" si="6"/>
        <v>8029288.139168187</v>
      </c>
      <c r="Y65" s="231">
        <f t="shared" si="6"/>
        <v>8047515.6766203707</v>
      </c>
      <c r="Z65" s="231">
        <f t="shared" si="6"/>
        <v>8065723.8803690942</v>
      </c>
      <c r="AA65" s="231">
        <f t="shared" si="6"/>
        <v>8083912.1704032542</v>
      </c>
      <c r="AB65" s="231">
        <f t="shared" si="6"/>
        <v>8102079.9493114119</v>
      </c>
      <c r="AC65" s="231">
        <f t="shared" si="6"/>
        <v>8120226.6017597904</v>
      </c>
      <c r="AD65" s="231">
        <f t="shared" si="6"/>
        <v>8138351.4939545924</v>
      </c>
      <c r="AE65" s="231">
        <f t="shared" si="6"/>
        <v>8156453.9730882151</v>
      </c>
      <c r="AF65" s="231">
        <f t="shared" si="6"/>
        <v>8174533.3667688193</v>
      </c>
      <c r="AG65" s="231">
        <f t="shared" si="6"/>
        <v>8192588.9824328152</v>
      </c>
      <c r="AH65" s="231">
        <f t="shared" si="6"/>
        <v>8210620.1067397064</v>
      </c>
      <c r="AI65" s="231">
        <f t="shared" si="6"/>
        <v>8228626.004948779</v>
      </c>
      <c r="AJ65" s="231">
        <f t="shared" si="6"/>
        <v>8246605.9202770973</v>
      </c>
      <c r="AK65" s="231">
        <f t="shared" si="6"/>
        <v>8264559.0732382415</v>
      </c>
      <c r="AL65" s="231">
        <f t="shared" si="6"/>
        <v>8282484.6609611912</v>
      </c>
      <c r="AM65" s="231">
        <f t="shared" si="6"/>
        <v>8300381.8564888071</v>
      </c>
      <c r="AN65" s="231">
        <f t="shared" si="6"/>
        <v>8318249.808055223</v>
      </c>
      <c r="AO65" s="231">
        <f t="shared" si="6"/>
        <v>8336087.6383416066</v>
      </c>
      <c r="AP65" s="231">
        <f t="shared" si="6"/>
        <v>8353894.443709556</v>
      </c>
      <c r="AQ65" s="231">
        <f t="shared" si="6"/>
        <v>8371669.2934115194</v>
      </c>
      <c r="AR65" s="231">
        <f t="shared" si="6"/>
        <v>8389411.2287775148</v>
      </c>
      <c r="AS65" s="231">
        <f t="shared" si="6"/>
        <v>8407119.2623774633</v>
      </c>
      <c r="AT65" s="231">
        <f t="shared" si="6"/>
        <v>8424792.3771583866</v>
      </c>
      <c r="AU65" s="231">
        <f t="shared" si="6"/>
        <v>8442429.5255557112</v>
      </c>
      <c r="AV65" s="231">
        <f t="shared" si="6"/>
        <v>8460029.628577929</v>
      </c>
      <c r="AW65" s="231">
        <f t="shared" si="6"/>
        <v>8477591.5748637877</v>
      </c>
      <c r="AX65" s="231">
        <f t="shared" si="6"/>
        <v>8495114.2197111975</v>
      </c>
      <c r="AY65" s="231">
        <f t="shared" si="6"/>
        <v>8512596.3840770032</v>
      </c>
      <c r="AZ65" s="231">
        <f t="shared" si="6"/>
        <v>8530036.8535467591</v>
      </c>
      <c r="BA65" s="231">
        <f t="shared" ref="BA65" si="7">SUM(BA66:BA71)</f>
        <v>-943599.71170947095</v>
      </c>
    </row>
    <row r="66" spans="1:53" x14ac:dyDescent="0.25">
      <c r="A66" s="233" t="s">
        <v>268</v>
      </c>
      <c r="B66" s="231">
        <f>-B52*1000/1.2</f>
        <v>0</v>
      </c>
      <c r="C66" s="231">
        <f t="shared" ref="C66:BA67" si="8">-C52*1000/1.2</f>
        <v>6369690.3330715466</v>
      </c>
      <c r="D66" s="231">
        <f t="shared" si="8"/>
        <v>6369690.3330715466</v>
      </c>
      <c r="E66" s="231">
        <f t="shared" si="8"/>
        <v>6369690.3330715466</v>
      </c>
      <c r="F66" s="231">
        <f t="shared" si="8"/>
        <v>6369690.3330715466</v>
      </c>
      <c r="G66" s="231">
        <f t="shared" si="8"/>
        <v>7040817.8982439172</v>
      </c>
      <c r="H66" s="231">
        <f t="shared" si="8"/>
        <v>7040817.8982439172</v>
      </c>
      <c r="I66" s="231">
        <f t="shared" si="8"/>
        <v>7040817.8982439172</v>
      </c>
      <c r="J66" s="231">
        <f t="shared" si="8"/>
        <v>7040817.8982439172</v>
      </c>
      <c r="K66" s="231">
        <f t="shared" si="8"/>
        <v>7040817.8982439172</v>
      </c>
      <c r="L66" s="231">
        <f t="shared" si="8"/>
        <v>7040817.8982439172</v>
      </c>
      <c r="M66" s="231">
        <f t="shared" si="8"/>
        <v>8851658.0169961248</v>
      </c>
      <c r="N66" s="231">
        <f t="shared" si="8"/>
        <v>8851658.0169961248</v>
      </c>
      <c r="O66" s="231">
        <f t="shared" si="8"/>
        <v>8851658.0169961248</v>
      </c>
      <c r="P66" s="231">
        <f t="shared" si="8"/>
        <v>8851658.0169961248</v>
      </c>
      <c r="Q66" s="231">
        <f t="shared" si="8"/>
        <v>8851658.0169961248</v>
      </c>
      <c r="R66" s="231">
        <f t="shared" si="8"/>
        <v>8851658.0169961248</v>
      </c>
      <c r="S66" s="231">
        <f t="shared" si="8"/>
        <v>9522785.5821684934</v>
      </c>
      <c r="T66" s="231">
        <f t="shared" si="8"/>
        <v>9522785.5821684934</v>
      </c>
      <c r="U66" s="231">
        <f t="shared" si="8"/>
        <v>9522785.5821684934</v>
      </c>
      <c r="V66" s="231">
        <f t="shared" si="8"/>
        <v>9522785.5821684934</v>
      </c>
      <c r="W66" s="231">
        <f t="shared" si="8"/>
        <v>9522785.5821684934</v>
      </c>
      <c r="X66" s="231">
        <f t="shared" si="8"/>
        <v>9522785.5821684934</v>
      </c>
      <c r="Y66" s="231">
        <f t="shared" si="8"/>
        <v>9522785.5821684934</v>
      </c>
      <c r="Z66" s="231">
        <f t="shared" si="8"/>
        <v>9522785.5821684934</v>
      </c>
      <c r="AA66" s="231">
        <f t="shared" si="8"/>
        <v>9522785.5821684934</v>
      </c>
      <c r="AB66" s="231">
        <f t="shared" si="8"/>
        <v>9522785.5821684934</v>
      </c>
      <c r="AC66" s="231">
        <f t="shared" si="8"/>
        <v>9522785.5821684934</v>
      </c>
      <c r="AD66" s="231">
        <f t="shared" si="8"/>
        <v>9522785.5821684934</v>
      </c>
      <c r="AE66" s="231">
        <f t="shared" si="8"/>
        <v>9522785.5821684934</v>
      </c>
      <c r="AF66" s="231">
        <f t="shared" si="8"/>
        <v>9522785.5821684934</v>
      </c>
      <c r="AG66" s="231">
        <f t="shared" si="8"/>
        <v>9522785.5821684934</v>
      </c>
      <c r="AH66" s="231">
        <f t="shared" si="8"/>
        <v>9522785.5821684934</v>
      </c>
      <c r="AI66" s="231">
        <f t="shared" si="8"/>
        <v>9522785.5821684934</v>
      </c>
      <c r="AJ66" s="231">
        <f t="shared" si="8"/>
        <v>9522785.5821684934</v>
      </c>
      <c r="AK66" s="231">
        <f t="shared" si="8"/>
        <v>9522785.5821684934</v>
      </c>
      <c r="AL66" s="231">
        <f t="shared" si="8"/>
        <v>9522785.5821684934</v>
      </c>
      <c r="AM66" s="231">
        <f t="shared" si="8"/>
        <v>9522785.5821684934</v>
      </c>
      <c r="AN66" s="231">
        <f t="shared" si="8"/>
        <v>9522785.5821684934</v>
      </c>
      <c r="AO66" s="231">
        <f t="shared" si="8"/>
        <v>9522785.5821684934</v>
      </c>
      <c r="AP66" s="231">
        <f t="shared" si="8"/>
        <v>9522785.5821684934</v>
      </c>
      <c r="AQ66" s="231">
        <f t="shared" si="8"/>
        <v>9522785.5821684934</v>
      </c>
      <c r="AR66" s="231">
        <f t="shared" si="8"/>
        <v>9522785.5821684934</v>
      </c>
      <c r="AS66" s="231">
        <f t="shared" si="8"/>
        <v>9522785.5821684934</v>
      </c>
      <c r="AT66" s="231">
        <f t="shared" si="8"/>
        <v>9522785.5821684934</v>
      </c>
      <c r="AU66" s="231">
        <f t="shared" si="8"/>
        <v>9522785.5821684934</v>
      </c>
      <c r="AV66" s="231">
        <f t="shared" si="8"/>
        <v>9522785.5821684934</v>
      </c>
      <c r="AW66" s="231">
        <f t="shared" si="8"/>
        <v>9522785.5821684934</v>
      </c>
      <c r="AX66" s="231">
        <f t="shared" si="8"/>
        <v>9522785.5821684934</v>
      </c>
      <c r="AY66" s="231">
        <f t="shared" si="8"/>
        <v>9522785.5821684934</v>
      </c>
      <c r="AZ66" s="231">
        <f t="shared" si="8"/>
        <v>9522785.5821684934</v>
      </c>
      <c r="BA66" s="231">
        <f t="shared" si="8"/>
        <v>0</v>
      </c>
    </row>
    <row r="67" spans="1:53" x14ac:dyDescent="0.25">
      <c r="A67" s="233" t="str">
        <f>A32</f>
        <v>Прочие расходы при эксплуатации объекта, руб. без НДС</v>
      </c>
      <c r="B67" s="231">
        <f>-B53*1000/1.2</f>
        <v>0</v>
      </c>
      <c r="C67" s="231">
        <f t="shared" si="8"/>
        <v>42824.208541716333</v>
      </c>
      <c r="D67" s="231">
        <f t="shared" si="8"/>
        <v>44108.93479796782</v>
      </c>
      <c r="E67" s="231">
        <f t="shared" si="8"/>
        <v>45432.202841906867</v>
      </c>
      <c r="F67" s="231">
        <f t="shared" si="8"/>
        <v>46795.168927164072</v>
      </c>
      <c r="G67" s="231">
        <f t="shared" si="8"/>
        <v>48199.02399497899</v>
      </c>
      <c r="H67" s="231">
        <f t="shared" si="8"/>
        <v>49644.994714828346</v>
      </c>
      <c r="I67" s="231">
        <f t="shared" si="8"/>
        <v>51134.344556273201</v>
      </c>
      <c r="J67" s="231">
        <f t="shared" si="8"/>
        <v>52668.374892961401</v>
      </c>
      <c r="K67" s="231">
        <f t="shared" si="8"/>
        <v>54248.426139750256</v>
      </c>
      <c r="L67" s="231">
        <f t="shared" si="8"/>
        <v>55875.878923942764</v>
      </c>
      <c r="M67" s="231">
        <f t="shared" si="8"/>
        <v>-33777.334808730368</v>
      </c>
      <c r="N67" s="231">
        <f t="shared" si="8"/>
        <v>-34790.654852992266</v>
      </c>
      <c r="O67" s="231">
        <f t="shared" si="8"/>
        <v>-35834.37449858203</v>
      </c>
      <c r="P67" s="231">
        <f t="shared" si="8"/>
        <v>-36909.40573353949</v>
      </c>
      <c r="Q67" s="231">
        <f t="shared" si="8"/>
        <v>-38016.687905545688</v>
      </c>
      <c r="R67" s="231">
        <f t="shared" si="8"/>
        <v>-39157.188542712058</v>
      </c>
      <c r="S67" s="231">
        <f t="shared" si="8"/>
        <v>-40331.904198993427</v>
      </c>
      <c r="T67" s="231">
        <f t="shared" si="8"/>
        <v>-41541.861324963218</v>
      </c>
      <c r="U67" s="231">
        <f t="shared" si="8"/>
        <v>-42788.117164712123</v>
      </c>
      <c r="V67" s="231">
        <f t="shared" si="8"/>
        <v>-44071.760679653482</v>
      </c>
      <c r="W67" s="231">
        <f t="shared" si="8"/>
        <v>-20856.206537408154</v>
      </c>
      <c r="X67" s="231">
        <f t="shared" si="8"/>
        <v>-21481.8927335304</v>
      </c>
      <c r="Y67" s="231">
        <f t="shared" si="8"/>
        <v>-22126.349515536309</v>
      </c>
      <c r="Z67" s="231">
        <f t="shared" si="8"/>
        <v>-22790.140001002397</v>
      </c>
      <c r="AA67" s="231">
        <f t="shared" si="8"/>
        <v>-23473.844201032472</v>
      </c>
      <c r="AB67" s="231">
        <f t="shared" si="8"/>
        <v>-24178.059527063448</v>
      </c>
      <c r="AC67" s="231">
        <f t="shared" si="8"/>
        <v>-24903.40131287535</v>
      </c>
      <c r="AD67" s="231">
        <f t="shared" si="8"/>
        <v>-25650.50335226161</v>
      </c>
      <c r="AE67" s="231">
        <f t="shared" si="8"/>
        <v>-26420.018452829459</v>
      </c>
      <c r="AF67" s="231">
        <f t="shared" si="8"/>
        <v>-27212.619006414345</v>
      </c>
      <c r="AG67" s="231">
        <f t="shared" si="8"/>
        <v>-28028.997576606776</v>
      </c>
      <c r="AH67" s="231">
        <f t="shared" si="8"/>
        <v>-28869.867503904978</v>
      </c>
      <c r="AI67" s="231">
        <f t="shared" si="8"/>
        <v>-29735.963529022134</v>
      </c>
      <c r="AJ67" s="231">
        <f t="shared" si="8"/>
        <v>-30628.042434892795</v>
      </c>
      <c r="AK67" s="231">
        <f t="shared" si="8"/>
        <v>-31546.883707939574</v>
      </c>
      <c r="AL67" s="231">
        <f t="shared" si="8"/>
        <v>-32493.290219177768</v>
      </c>
      <c r="AM67" s="231">
        <f t="shared" si="8"/>
        <v>-33468.088925753102</v>
      </c>
      <c r="AN67" s="231">
        <f t="shared" si="8"/>
        <v>-34472.131593525701</v>
      </c>
      <c r="AO67" s="231">
        <f t="shared" si="8"/>
        <v>-35506.29554133147</v>
      </c>
      <c r="AP67" s="231">
        <f t="shared" si="8"/>
        <v>-36571.484407571406</v>
      </c>
      <c r="AQ67" s="231">
        <f t="shared" si="8"/>
        <v>-37668.62893979856</v>
      </c>
      <c r="AR67" s="231">
        <f t="shared" si="8"/>
        <v>-38798.687807992523</v>
      </c>
      <c r="AS67" s="231">
        <f t="shared" si="8"/>
        <v>-39962.648442232297</v>
      </c>
      <c r="AT67" s="231">
        <f t="shared" si="8"/>
        <v>-41161.527895499268</v>
      </c>
      <c r="AU67" s="231">
        <f t="shared" si="8"/>
        <v>-42396.373732364242</v>
      </c>
      <c r="AV67" s="231">
        <f t="shared" si="8"/>
        <v>-43668.264944335162</v>
      </c>
      <c r="AW67" s="231">
        <f t="shared" si="8"/>
        <v>-44978.312892665228</v>
      </c>
      <c r="AX67" s="231">
        <f t="shared" si="8"/>
        <v>-46327.662279445191</v>
      </c>
      <c r="AY67" s="231">
        <f t="shared" si="8"/>
        <v>-47717.49214782854</v>
      </c>
      <c r="AZ67" s="231">
        <f t="shared" si="8"/>
        <v>-49149.016912263396</v>
      </c>
      <c r="BA67" s="231">
        <f t="shared" si="8"/>
        <v>0</v>
      </c>
    </row>
    <row r="68" spans="1:53" hidden="1" x14ac:dyDescent="0.25">
      <c r="A68" s="233" t="s">
        <v>535</v>
      </c>
      <c r="B68" s="231"/>
      <c r="C68" s="231"/>
      <c r="D68" s="231"/>
      <c r="E68" s="231"/>
      <c r="F68" s="231"/>
      <c r="G68" s="231"/>
      <c r="H68" s="231"/>
      <c r="I68" s="231"/>
      <c r="J68" s="231"/>
      <c r="K68" s="231"/>
      <c r="L68" s="231"/>
      <c r="M68" s="232"/>
      <c r="N68" s="231"/>
      <c r="O68" s="231"/>
      <c r="P68" s="231"/>
      <c r="Q68" s="231"/>
      <c r="R68" s="231"/>
      <c r="S68" s="231"/>
      <c r="T68" s="231"/>
      <c r="U68" s="231"/>
      <c r="V68" s="231"/>
      <c r="W68" s="231"/>
      <c r="X68" s="231"/>
      <c r="Y68" s="231"/>
      <c r="Z68" s="231"/>
      <c r="AA68" s="231"/>
      <c r="AB68" s="231"/>
      <c r="AC68" s="231"/>
      <c r="AD68" s="231"/>
      <c r="AE68" s="231"/>
      <c r="AF68" s="231"/>
      <c r="AG68" s="231"/>
      <c r="AH68" s="231"/>
      <c r="AI68" s="231"/>
      <c r="AJ68" s="231"/>
      <c r="AK68" s="231"/>
      <c r="AL68" s="231"/>
      <c r="AM68" s="231"/>
      <c r="AN68" s="231"/>
      <c r="AO68" s="231"/>
      <c r="AP68" s="231"/>
      <c r="AQ68" s="231"/>
      <c r="AR68" s="231"/>
      <c r="AS68" s="231"/>
      <c r="AT68" s="231"/>
      <c r="AU68" s="231"/>
      <c r="AV68" s="231"/>
      <c r="AW68" s="231"/>
      <c r="AX68" s="231"/>
      <c r="AY68" s="231"/>
      <c r="AZ68" s="231"/>
      <c r="BA68" s="231"/>
    </row>
    <row r="69" spans="1:53" hidden="1" x14ac:dyDescent="0.25">
      <c r="A69" s="233" t="s">
        <v>535</v>
      </c>
      <c r="B69" s="231">
        <f t="shared" ref="B69:BA69" si="9">-$B$37*(1+B$49)*$B$28*365</f>
        <v>0</v>
      </c>
      <c r="C69" s="231">
        <f t="shared" si="9"/>
        <v>0</v>
      </c>
      <c r="D69" s="231">
        <f t="shared" si="9"/>
        <v>0</v>
      </c>
      <c r="E69" s="231">
        <f t="shared" si="9"/>
        <v>0</v>
      </c>
      <c r="F69" s="231">
        <f t="shared" si="9"/>
        <v>0</v>
      </c>
      <c r="G69" s="231">
        <f t="shared" si="9"/>
        <v>0</v>
      </c>
      <c r="H69" s="231">
        <f t="shared" si="9"/>
        <v>0</v>
      </c>
      <c r="I69" s="231">
        <f t="shared" si="9"/>
        <v>0</v>
      </c>
      <c r="J69" s="231">
        <f t="shared" si="9"/>
        <v>0</v>
      </c>
      <c r="K69" s="231">
        <f t="shared" si="9"/>
        <v>0</v>
      </c>
      <c r="L69" s="231">
        <f t="shared" si="9"/>
        <v>0</v>
      </c>
      <c r="M69" s="232">
        <f t="shared" si="9"/>
        <v>0</v>
      </c>
      <c r="N69" s="231">
        <f t="shared" si="9"/>
        <v>0</v>
      </c>
      <c r="O69" s="231">
        <f t="shared" si="9"/>
        <v>0</v>
      </c>
      <c r="P69" s="231">
        <f t="shared" si="9"/>
        <v>0</v>
      </c>
      <c r="Q69" s="231">
        <f t="shared" si="9"/>
        <v>0</v>
      </c>
      <c r="R69" s="231">
        <f t="shared" si="9"/>
        <v>0</v>
      </c>
      <c r="S69" s="231">
        <f t="shared" si="9"/>
        <v>0</v>
      </c>
      <c r="T69" s="231">
        <f t="shared" si="9"/>
        <v>0</v>
      </c>
      <c r="U69" s="231">
        <f t="shared" si="9"/>
        <v>0</v>
      </c>
      <c r="V69" s="231">
        <f t="shared" si="9"/>
        <v>0</v>
      </c>
      <c r="W69" s="231">
        <f t="shared" si="9"/>
        <v>0</v>
      </c>
      <c r="X69" s="231">
        <f t="shared" si="9"/>
        <v>0</v>
      </c>
      <c r="Y69" s="231">
        <f t="shared" si="9"/>
        <v>0</v>
      </c>
      <c r="Z69" s="231">
        <f t="shared" si="9"/>
        <v>0</v>
      </c>
      <c r="AA69" s="231">
        <f t="shared" si="9"/>
        <v>0</v>
      </c>
      <c r="AB69" s="231">
        <f t="shared" si="9"/>
        <v>0</v>
      </c>
      <c r="AC69" s="231">
        <f t="shared" si="9"/>
        <v>0</v>
      </c>
      <c r="AD69" s="231">
        <f t="shared" si="9"/>
        <v>0</v>
      </c>
      <c r="AE69" s="231">
        <f t="shared" si="9"/>
        <v>0</v>
      </c>
      <c r="AF69" s="231">
        <f t="shared" si="9"/>
        <v>0</v>
      </c>
      <c r="AG69" s="231">
        <f t="shared" si="9"/>
        <v>0</v>
      </c>
      <c r="AH69" s="231">
        <f t="shared" si="9"/>
        <v>0</v>
      </c>
      <c r="AI69" s="231">
        <f t="shared" si="9"/>
        <v>0</v>
      </c>
      <c r="AJ69" s="231">
        <f t="shared" si="9"/>
        <v>0</v>
      </c>
      <c r="AK69" s="231">
        <f t="shared" si="9"/>
        <v>0</v>
      </c>
      <c r="AL69" s="231">
        <f t="shared" si="9"/>
        <v>0</v>
      </c>
      <c r="AM69" s="231">
        <f t="shared" si="9"/>
        <v>0</v>
      </c>
      <c r="AN69" s="231">
        <f t="shared" si="9"/>
        <v>0</v>
      </c>
      <c r="AO69" s="231">
        <f t="shared" si="9"/>
        <v>0</v>
      </c>
      <c r="AP69" s="231">
        <f t="shared" si="9"/>
        <v>0</v>
      </c>
      <c r="AQ69" s="231">
        <f t="shared" si="9"/>
        <v>0</v>
      </c>
      <c r="AR69" s="231">
        <f t="shared" si="9"/>
        <v>0</v>
      </c>
      <c r="AS69" s="231">
        <f t="shared" si="9"/>
        <v>0</v>
      </c>
      <c r="AT69" s="231">
        <f t="shared" si="9"/>
        <v>0</v>
      </c>
      <c r="AU69" s="231">
        <f t="shared" si="9"/>
        <v>0</v>
      </c>
      <c r="AV69" s="231">
        <f t="shared" si="9"/>
        <v>0</v>
      </c>
      <c r="AW69" s="231">
        <f t="shared" si="9"/>
        <v>0</v>
      </c>
      <c r="AX69" s="231">
        <f t="shared" si="9"/>
        <v>0</v>
      </c>
      <c r="AY69" s="231">
        <f t="shared" si="9"/>
        <v>0</v>
      </c>
      <c r="AZ69" s="231">
        <f t="shared" si="9"/>
        <v>0</v>
      </c>
      <c r="BA69" s="231">
        <f t="shared" si="9"/>
        <v>0</v>
      </c>
    </row>
    <row r="70" spans="1:53" hidden="1" x14ac:dyDescent="0.25">
      <c r="A70" s="233" t="s">
        <v>535</v>
      </c>
      <c r="B70" s="231"/>
      <c r="C70" s="231">
        <f t="shared" ref="C70:BA70" si="10">-$B$38*(1+C$49)*12</f>
        <v>0</v>
      </c>
      <c r="D70" s="231">
        <f t="shared" si="10"/>
        <v>0</v>
      </c>
      <c r="E70" s="231">
        <f t="shared" si="10"/>
        <v>0</v>
      </c>
      <c r="F70" s="231">
        <f t="shared" si="10"/>
        <v>0</v>
      </c>
      <c r="G70" s="231">
        <f t="shared" si="10"/>
        <v>0</v>
      </c>
      <c r="H70" s="231">
        <f t="shared" si="10"/>
        <v>0</v>
      </c>
      <c r="I70" s="231">
        <f t="shared" si="10"/>
        <v>0</v>
      </c>
      <c r="J70" s="231">
        <f t="shared" si="10"/>
        <v>0</v>
      </c>
      <c r="K70" s="231">
        <f t="shared" si="10"/>
        <v>0</v>
      </c>
      <c r="L70" s="231">
        <f t="shared" si="10"/>
        <v>0</v>
      </c>
      <c r="M70" s="232">
        <f t="shared" si="10"/>
        <v>0</v>
      </c>
      <c r="N70" s="231">
        <f t="shared" si="10"/>
        <v>0</v>
      </c>
      <c r="O70" s="231">
        <f t="shared" si="10"/>
        <v>0</v>
      </c>
      <c r="P70" s="231">
        <f t="shared" si="10"/>
        <v>0</v>
      </c>
      <c r="Q70" s="231">
        <f t="shared" si="10"/>
        <v>0</v>
      </c>
      <c r="R70" s="231">
        <f t="shared" si="10"/>
        <v>0</v>
      </c>
      <c r="S70" s="231">
        <f t="shared" si="10"/>
        <v>0</v>
      </c>
      <c r="T70" s="231">
        <f t="shared" si="10"/>
        <v>0</v>
      </c>
      <c r="U70" s="231">
        <f t="shared" si="10"/>
        <v>0</v>
      </c>
      <c r="V70" s="231">
        <f t="shared" si="10"/>
        <v>0</v>
      </c>
      <c r="W70" s="231">
        <f t="shared" si="10"/>
        <v>0</v>
      </c>
      <c r="X70" s="231">
        <f t="shared" si="10"/>
        <v>0</v>
      </c>
      <c r="Y70" s="231">
        <f t="shared" si="10"/>
        <v>0</v>
      </c>
      <c r="Z70" s="231">
        <f t="shared" si="10"/>
        <v>0</v>
      </c>
      <c r="AA70" s="231">
        <f t="shared" si="10"/>
        <v>0</v>
      </c>
      <c r="AB70" s="231">
        <f t="shared" si="10"/>
        <v>0</v>
      </c>
      <c r="AC70" s="231">
        <f t="shared" si="10"/>
        <v>0</v>
      </c>
      <c r="AD70" s="231">
        <f t="shared" si="10"/>
        <v>0</v>
      </c>
      <c r="AE70" s="231">
        <f t="shared" si="10"/>
        <v>0</v>
      </c>
      <c r="AF70" s="231">
        <f t="shared" si="10"/>
        <v>0</v>
      </c>
      <c r="AG70" s="231">
        <f t="shared" si="10"/>
        <v>0</v>
      </c>
      <c r="AH70" s="231">
        <f t="shared" si="10"/>
        <v>0</v>
      </c>
      <c r="AI70" s="231">
        <f t="shared" si="10"/>
        <v>0</v>
      </c>
      <c r="AJ70" s="231">
        <f t="shared" si="10"/>
        <v>0</v>
      </c>
      <c r="AK70" s="231">
        <f t="shared" si="10"/>
        <v>0</v>
      </c>
      <c r="AL70" s="231">
        <f t="shared" si="10"/>
        <v>0</v>
      </c>
      <c r="AM70" s="231">
        <f t="shared" si="10"/>
        <v>0</v>
      </c>
      <c r="AN70" s="231">
        <f t="shared" si="10"/>
        <v>0</v>
      </c>
      <c r="AO70" s="231">
        <f t="shared" si="10"/>
        <v>0</v>
      </c>
      <c r="AP70" s="231">
        <f t="shared" si="10"/>
        <v>0</v>
      </c>
      <c r="AQ70" s="231">
        <f t="shared" si="10"/>
        <v>0</v>
      </c>
      <c r="AR70" s="231">
        <f t="shared" si="10"/>
        <v>0</v>
      </c>
      <c r="AS70" s="231">
        <f t="shared" si="10"/>
        <v>0</v>
      </c>
      <c r="AT70" s="231">
        <f t="shared" si="10"/>
        <v>0</v>
      </c>
      <c r="AU70" s="231">
        <f t="shared" si="10"/>
        <v>0</v>
      </c>
      <c r="AV70" s="231">
        <f t="shared" si="10"/>
        <v>0</v>
      </c>
      <c r="AW70" s="231">
        <f t="shared" si="10"/>
        <v>0</v>
      </c>
      <c r="AX70" s="231">
        <f t="shared" si="10"/>
        <v>0</v>
      </c>
      <c r="AY70" s="231">
        <f t="shared" si="10"/>
        <v>0</v>
      </c>
      <c r="AZ70" s="231">
        <f t="shared" si="10"/>
        <v>0</v>
      </c>
      <c r="BA70" s="231">
        <f t="shared" si="10"/>
        <v>0</v>
      </c>
    </row>
    <row r="71" spans="1:53" x14ac:dyDescent="0.25">
      <c r="A71" s="233" t="s">
        <v>266</v>
      </c>
      <c r="B71" s="231"/>
      <c r="C71" s="231">
        <f>-(($B$25+$B$26)*$B$28+($B$25+$B$26)*$B$28+SUM($B$73:C73))/2*$B35</f>
        <v>-1868327.4291847532</v>
      </c>
      <c r="D71" s="231">
        <f>-(($B$25+$B$26)*$B$28+($B$25+$B$26)*$B$28+SUM($B$73:D73))/2*$B35</f>
        <v>-1849455.4349505636</v>
      </c>
      <c r="E71" s="231">
        <f>-(($B$25+$B$26)*$B$28+($B$25+$B$26)*$B$28+SUM($B$73:E73))/2*$B35</f>
        <v>-1830583.4407163742</v>
      </c>
      <c r="F71" s="231">
        <f>-(($B$25+$B$26)*$B$28+($B$25+$B$26)*$B$28+SUM($B$73:F73))/2*$B35</f>
        <v>-1811711.4464821848</v>
      </c>
      <c r="G71" s="231">
        <f>-(($B$25+$B$26)*$B$28+($B$25+$B$26)*$B$28+SUM($B$73:G73))/2*$B35</f>
        <v>-1792839.4522479957</v>
      </c>
      <c r="H71" s="231">
        <f>-(($B$25+$B$26)*$B$28+($B$25+$B$26)*$B$28+SUM($B$73:H73))/2*$B35</f>
        <v>-1773967.458013806</v>
      </c>
      <c r="I71" s="231">
        <f>-(($B$25+$B$26)*$B$28+($B$25+$B$26)*$B$28+SUM($B$73:I73))/2*$B35</f>
        <v>-1755095.4637796166</v>
      </c>
      <c r="J71" s="231">
        <f>-(($B$25+$B$26)*$B$28+($B$25+$B$26)*$B$28+SUM($B$73:J73))/2*$B35</f>
        <v>-1736223.4695454272</v>
      </c>
      <c r="K71" s="231">
        <f>-(($B$25+$B$26)*$B$28+($B$25+$B$26)*$B$28+SUM($B$73:K73))/2*$B35</f>
        <v>-1717351.4753112376</v>
      </c>
      <c r="L71" s="231">
        <f>-(($B$25+$B$26)*$B$28+($B$25+$B$26)*$B$28+SUM($B$73:L73))/2*$B35</f>
        <v>-1698479.4810770482</v>
      </c>
      <c r="M71" s="231">
        <f>-(($B$25+$B$26)*$B$28+($B$25+$B$26)*$B$28+SUM($B$73:M73))/2*$B35</f>
        <v>-1679607.4868428588</v>
      </c>
      <c r="N71" s="231">
        <f>-(($B$25+$B$26)*$B$28+($B$25+$B$26)*$B$28+SUM($B$73:N73))/2*$B35</f>
        <v>-1660735.4926086697</v>
      </c>
      <c r="O71" s="231">
        <f>-(($B$25+$B$26)*$B$28+($B$25+$B$26)*$B$28+SUM($B$73:O73))/2*$B35</f>
        <v>-1641863.4983744801</v>
      </c>
      <c r="P71" s="231">
        <f>-(($B$25+$B$26)*$B$28+($B$25+$B$26)*$B$28+SUM($B$73:P73))/2*$B35</f>
        <v>-1622991.5041402907</v>
      </c>
      <c r="Q71" s="231">
        <f>-(($B$25+$B$26)*$B$28+($B$25+$B$26)*$B$28+SUM($B$73:Q73))/2*$B35</f>
        <v>-1604119.5099061013</v>
      </c>
      <c r="R71" s="231">
        <f>-(($B$25+$B$26)*$B$28+($B$25+$B$26)*$B$28+SUM($B$73:R73))/2*$B35</f>
        <v>-1585247.5156719116</v>
      </c>
      <c r="S71" s="231">
        <f>-(($B$25+$B$26)*$B$28+($B$25+$B$26)*$B$28+SUM($B$73:S73))/2*$B35</f>
        <v>-1566375.5214377223</v>
      </c>
      <c r="T71" s="231">
        <f>-(($B$25+$B$26)*$B$28+($B$25+$B$26)*$B$28+SUM($B$73:T73))/2*$B35</f>
        <v>-1547503.5272035329</v>
      </c>
      <c r="U71" s="231">
        <f>-(($B$25+$B$26)*$B$28+($B$25+$B$26)*$B$28+SUM($B$73:U73))/2*$B35</f>
        <v>-1528631.5329693437</v>
      </c>
      <c r="V71" s="231">
        <f>-(($B$25+$B$26)*$B$28+($B$25+$B$26)*$B$28+SUM($B$73:V73))/2*$B35</f>
        <v>-1509759.5387351543</v>
      </c>
      <c r="W71" s="231">
        <f>-(($B$25+$B$26)*$B$28+($B$25+$B$26)*$B$28+SUM($B$73:W73))/2*$B35</f>
        <v>-1490887.5445009647</v>
      </c>
      <c r="X71" s="231">
        <f>-(($B$25+$B$26)*$B$28+($B$25+$B$26)*$B$28+SUM($B$73:X73))/2*$B35</f>
        <v>-1472015.5502667753</v>
      </c>
      <c r="Y71" s="231">
        <f>-(($B$25+$B$26)*$B$28+($B$25+$B$26)*$B$28+SUM($B$73:Y73))/2*$B35</f>
        <v>-1453143.5560325859</v>
      </c>
      <c r="Z71" s="231">
        <f>-(($B$25+$B$26)*$B$28+($B$25+$B$26)*$B$28+SUM($B$73:Z73))/2*$B35</f>
        <v>-1434271.5617983965</v>
      </c>
      <c r="AA71" s="231">
        <f>-(($B$25+$B$26)*$B$28+($B$25+$B$26)*$B$28+SUM($B$73:AA73))/2*$B35</f>
        <v>-1415399.5675642069</v>
      </c>
      <c r="AB71" s="231">
        <f>-(($B$25+$B$26)*$B$28+($B$25+$B$26)*$B$28+SUM($B$73:AB73))/2*$B35</f>
        <v>-1396527.5733300177</v>
      </c>
      <c r="AC71" s="231">
        <f>-(($B$25+$B$26)*$B$28+($B$25+$B$26)*$B$28+SUM($B$73:AC73))/2*$B35</f>
        <v>-1377655.5790958283</v>
      </c>
      <c r="AD71" s="231">
        <f>-(($B$25+$B$26)*$B$28+($B$25+$B$26)*$B$28+SUM($B$73:AD73))/2*$B35</f>
        <v>-1358783.584861639</v>
      </c>
      <c r="AE71" s="231">
        <f>-(($B$25+$B$26)*$B$28+($B$25+$B$26)*$B$28+SUM($B$73:AE73))/2*$B35</f>
        <v>-1339911.5906274493</v>
      </c>
      <c r="AF71" s="231">
        <f>-(($B$25+$B$26)*$B$28+($B$25+$B$26)*$B$28+SUM($B$73:AF73))/2*$B35</f>
        <v>-1321039.5963932599</v>
      </c>
      <c r="AG71" s="231">
        <f>-(($B$25+$B$26)*$B$28+($B$25+$B$26)*$B$28+SUM($B$73:AG73))/2*$B35</f>
        <v>-1302167.6021590708</v>
      </c>
      <c r="AH71" s="231">
        <f>-(($B$25+$B$26)*$B$28+($B$25+$B$26)*$B$28+SUM($B$73:AH73))/2*$B35</f>
        <v>-1283295.6079248812</v>
      </c>
      <c r="AI71" s="231">
        <f>-(($B$25+$B$26)*$B$28+($B$25+$B$26)*$B$28+SUM($B$73:AI73))/2*$B35</f>
        <v>-1264423.6136906918</v>
      </c>
      <c r="AJ71" s="231">
        <f>-(($B$25+$B$26)*$B$28+($B$25+$B$26)*$B$28+SUM($B$73:AJ73))/2*$B35</f>
        <v>-1245551.6194565024</v>
      </c>
      <c r="AK71" s="231">
        <f>-(($B$25+$B$26)*$B$28+($B$25+$B$26)*$B$28+SUM($B$73:AK73))/2*$B35</f>
        <v>-1226679.625222313</v>
      </c>
      <c r="AL71" s="231">
        <f>-(($B$25+$B$26)*$B$28+($B$25+$B$26)*$B$28+SUM($B$73:AL73))/2*$B35</f>
        <v>-1207807.6309881236</v>
      </c>
      <c r="AM71" s="231">
        <f>-(($B$25+$B$26)*$B$28+($B$25+$B$26)*$B$28+SUM($B$73:AM73))/2*$B35</f>
        <v>-1188935.636753934</v>
      </c>
      <c r="AN71" s="231">
        <f>-(($B$25+$B$26)*$B$28+($B$25+$B$26)*$B$28+SUM($B$73:AN73))/2*$B35</f>
        <v>-1170063.6425197448</v>
      </c>
      <c r="AO71" s="231">
        <f>-(($B$25+$B$26)*$B$28+($B$25+$B$26)*$B$28+SUM($B$73:AO73))/2*$B35</f>
        <v>-1151191.6482855554</v>
      </c>
      <c r="AP71" s="231">
        <f>-(($B$25+$B$26)*$B$28+($B$25+$B$26)*$B$28+SUM($B$73:AP73))/2*$B35</f>
        <v>-1132319.6540513658</v>
      </c>
      <c r="AQ71" s="231">
        <f>-(($B$25+$B$26)*$B$28+($B$25+$B$26)*$B$28+SUM($B$73:AQ73))/2*$B35</f>
        <v>-1113447.6598171764</v>
      </c>
      <c r="AR71" s="231">
        <f>-(($B$25+$B$26)*$B$28+($B$25+$B$26)*$B$28+SUM($B$73:AR73))/2*$B35</f>
        <v>-1094575.665582987</v>
      </c>
      <c r="AS71" s="231">
        <f>-(($B$25+$B$26)*$B$28+($B$25+$B$26)*$B$28+SUM($B$73:AS73))/2*$B35</f>
        <v>-1075703.6713487974</v>
      </c>
      <c r="AT71" s="231">
        <f>-(($B$25+$B$26)*$B$28+($B$25+$B$26)*$B$28+SUM($B$73:AT73))/2*$B35</f>
        <v>-1056831.677114608</v>
      </c>
      <c r="AU71" s="231">
        <f>-(($B$25+$B$26)*$B$28+($B$25+$B$26)*$B$28+SUM($B$73:AU73))/2*$B35</f>
        <v>-1037959.6828804184</v>
      </c>
      <c r="AV71" s="231">
        <f>-(($B$25+$B$26)*$B$28+($B$25+$B$26)*$B$28+SUM($B$73:AV73))/2*$B35</f>
        <v>-1019087.6886462289</v>
      </c>
      <c r="AW71" s="231">
        <f>-(($B$25+$B$26)*$B$28+($B$25+$B$26)*$B$28+SUM($B$73:AW73))/2*$B35</f>
        <v>-1000215.6944120395</v>
      </c>
      <c r="AX71" s="231">
        <f>-(($B$25+$B$26)*$B$28+($B$25+$B$26)*$B$28+SUM($B$73:AX73))/2*$B35</f>
        <v>-981343.70017784997</v>
      </c>
      <c r="AY71" s="231">
        <f>-(($B$25+$B$26)*$B$28+($B$25+$B$26)*$B$28+SUM($B$73:AY73))/2*$B35</f>
        <v>-962471.70594366046</v>
      </c>
      <c r="AZ71" s="231">
        <f>-(($B$25+$B$26)*$B$28+($B$25+$B$26)*$B$28+SUM($B$73:AZ73))/2*$B35</f>
        <v>-943599.71170947095</v>
      </c>
      <c r="BA71" s="231">
        <f>-(($B$25+$B$26)*$B$28+($B$25+$B$26)*$B$28+SUM($B$73:BA73))/2*$B35</f>
        <v>-943599.71170947095</v>
      </c>
    </row>
    <row r="72" spans="1:53" s="166" customFormat="1" ht="14.25" x14ac:dyDescent="0.25">
      <c r="A72" s="234" t="s">
        <v>544</v>
      </c>
      <c r="B72" s="229">
        <f t="shared" ref="B72:BA72" si="11">B64+B65</f>
        <v>0</v>
      </c>
      <c r="C72" s="229">
        <f t="shared" si="11"/>
        <v>11303492.866753131</v>
      </c>
      <c r="D72" s="229">
        <f t="shared" si="11"/>
        <v>11526428.759873312</v>
      </c>
      <c r="E72" s="229">
        <f t="shared" si="11"/>
        <v>11755486.569960073</v>
      </c>
      <c r="F72" s="229">
        <f t="shared" si="11"/>
        <v>11990849.954522409</v>
      </c>
      <c r="G72" s="229">
        <f t="shared" si="11"/>
        <v>12903835.645966958</v>
      </c>
      <c r="H72" s="229">
        <f t="shared" si="11"/>
        <v>13152383.356200278</v>
      </c>
      <c r="I72" s="229">
        <f t="shared" si="11"/>
        <v>13407821.337913573</v>
      </c>
      <c r="J72" s="229">
        <f t="shared" si="11"/>
        <v>13670356.29925124</v>
      </c>
      <c r="K72" s="229">
        <f t="shared" si="11"/>
        <v>13940201.149602015</v>
      </c>
      <c r="L72" s="229">
        <f t="shared" si="11"/>
        <v>14217575.185636282</v>
      </c>
      <c r="M72" s="230">
        <f t="shared" si="11"/>
        <v>18405829.131956823</v>
      </c>
      <c r="N72" s="229">
        <f t="shared" si="11"/>
        <v>18761714.484245118</v>
      </c>
      <c r="O72" s="229">
        <f t="shared" si="11"/>
        <v>19127710.237275038</v>
      </c>
      <c r="P72" s="229">
        <f t="shared" si="11"/>
        <v>19504119.70306883</v>
      </c>
      <c r="Q72" s="229">
        <f t="shared" si="11"/>
        <v>19891255.293009408</v>
      </c>
      <c r="R72" s="229">
        <f t="shared" si="11"/>
        <v>20289438.79082118</v>
      </c>
      <c r="S72" s="229">
        <f t="shared" si="11"/>
        <v>21370129.198912647</v>
      </c>
      <c r="T72" s="229">
        <f t="shared" si="11"/>
        <v>21791412.767292291</v>
      </c>
      <c r="U72" s="229">
        <f t="shared" si="11"/>
        <v>22224768.682896301</v>
      </c>
      <c r="V72" s="229">
        <f t="shared" si="11"/>
        <v>22670559.116141409</v>
      </c>
      <c r="W72" s="229">
        <f t="shared" si="11"/>
        <v>24706899.573782664</v>
      </c>
      <c r="X72" s="229">
        <f t="shared" si="11"/>
        <v>25226021.614100311</v>
      </c>
      <c r="Y72" s="229">
        <f t="shared" si="11"/>
        <v>25760151.155800458</v>
      </c>
      <c r="Z72" s="229">
        <f t="shared" si="11"/>
        <v>26309738.423924584</v>
      </c>
      <c r="AA72" s="229">
        <f t="shared" si="11"/>
        <v>26875247.150265411</v>
      </c>
      <c r="AB72" s="229">
        <f t="shared" si="11"/>
        <v>27457154.978569433</v>
      </c>
      <c r="AC72" s="229">
        <f t="shared" si="11"/>
        <v>28055953.881895553</v>
      </c>
      <c r="AD72" s="229">
        <f t="shared" si="11"/>
        <v>28672150.592494424</v>
      </c>
      <c r="AE72" s="229">
        <f t="shared" si="11"/>
        <v>29306267.044584244</v>
      </c>
      <c r="AF72" s="229">
        <f t="shared" si="11"/>
        <v>29958840.830409728</v>
      </c>
      <c r="AG72" s="229">
        <f t="shared" si="11"/>
        <v>30630425.669982955</v>
      </c>
      <c r="AH72" s="229">
        <f t="shared" si="11"/>
        <v>31321591.894916348</v>
      </c>
      <c r="AI72" s="229">
        <f t="shared" si="11"/>
        <v>32032926.94677072</v>
      </c>
      <c r="AJ72" s="229">
        <f t="shared" si="11"/>
        <v>32765035.890353698</v>
      </c>
      <c r="AK72" s="229">
        <f t="shared" si="11"/>
        <v>33518541.942417141</v>
      </c>
      <c r="AL72" s="229">
        <f t="shared" si="11"/>
        <v>34294087.016215459</v>
      </c>
      <c r="AM72" s="229">
        <f t="shared" si="11"/>
        <v>35092332.282400705</v>
      </c>
      <c r="AN72" s="229">
        <f t="shared" si="11"/>
        <v>35913958.746744476</v>
      </c>
      <c r="AO72" s="229">
        <f t="shared" si="11"/>
        <v>36759667.845191546</v>
      </c>
      <c r="AP72" s="229">
        <f t="shared" si="11"/>
        <v>37630182.05676499</v>
      </c>
      <c r="AQ72" s="229">
        <f t="shared" si="11"/>
        <v>38526245.534858614</v>
      </c>
      <c r="AR72" s="229">
        <f t="shared" si="11"/>
        <v>39448624.75746803</v>
      </c>
      <c r="AS72" s="229">
        <f t="shared" si="11"/>
        <v>40398109.196928695</v>
      </c>
      <c r="AT72" s="229">
        <f t="shared" si="11"/>
        <v>41375512.009746157</v>
      </c>
      <c r="AU72" s="229">
        <f t="shared" si="11"/>
        <v>42381670.747121111</v>
      </c>
      <c r="AV72" s="229">
        <f t="shared" si="11"/>
        <v>43417448.086790293</v>
      </c>
      <c r="AW72" s="229">
        <f t="shared" si="11"/>
        <v>44483732.586822525</v>
      </c>
      <c r="AX72" s="229">
        <f t="shared" si="11"/>
        <v>45581439.462028697</v>
      </c>
      <c r="AY72" s="229">
        <f t="shared" si="11"/>
        <v>46711511.383664019</v>
      </c>
      <c r="AZ72" s="229">
        <f t="shared" si="11"/>
        <v>47874919.303121395</v>
      </c>
      <c r="BA72" s="229">
        <f t="shared" si="11"/>
        <v>-943599.71170947095</v>
      </c>
    </row>
    <row r="73" spans="1:53" x14ac:dyDescent="0.25">
      <c r="A73" s="233" t="s">
        <v>262</v>
      </c>
      <c r="B73" s="231">
        <v>0</v>
      </c>
      <c r="C73" s="231">
        <f>IF($B$25-ABS(SUM($B$73:B73))&gt;0,-$B$25/$B$27,0)</f>
        <v>-1715635.839471766</v>
      </c>
      <c r="D73" s="231">
        <f>IF($B$25-ABS(SUM($B$73:C73))&gt;0,-$B$25/$B$27,0)</f>
        <v>-1715635.839471766</v>
      </c>
      <c r="E73" s="231">
        <f>IF($B$25-ABS(SUM($B$73:D73))&gt;0,-$B$25/$B$27,0)</f>
        <v>-1715635.839471766</v>
      </c>
      <c r="F73" s="231">
        <f>IF($B$25-ABS(SUM($B$73:E73))&gt;0,-$B$25/$B$27,0)</f>
        <v>-1715635.839471766</v>
      </c>
      <c r="G73" s="231">
        <f>IF($B$25-ABS(SUM($B$73:F73))&gt;0,-$B$25/$B$27,0)</f>
        <v>-1715635.839471766</v>
      </c>
      <c r="H73" s="231">
        <f>IF($B$25-ABS(SUM($B$73:G73))&gt;0,-$B$25/$B$27,0)</f>
        <v>-1715635.839471766</v>
      </c>
      <c r="I73" s="231">
        <f>IF($B$25-ABS(SUM($B$73:H73))&gt;0,-$B$25/$B$27,0)</f>
        <v>-1715635.839471766</v>
      </c>
      <c r="J73" s="231">
        <f>IF($B$25-ABS(SUM($B$73:I73))&gt;0,-$B$25/$B$27,0)</f>
        <v>-1715635.839471766</v>
      </c>
      <c r="K73" s="231">
        <f>IF($B$25-ABS(SUM($B$73:J73))&gt;0,-$B$25/$B$27,0)</f>
        <v>-1715635.839471766</v>
      </c>
      <c r="L73" s="231">
        <f>IF($B$25-ABS(SUM($B$73:K73))&gt;0,-$B$25/$B$27,0)</f>
        <v>-1715635.839471766</v>
      </c>
      <c r="M73" s="231">
        <f>IF($B$25-ABS(SUM($B$73:L73))&gt;0,-$B$25/$B$27,0)</f>
        <v>-1715635.839471766</v>
      </c>
      <c r="N73" s="231">
        <f>IF($B$25-ABS(SUM($B$73:M73))&gt;0,-$B$25/$B$27,0)</f>
        <v>-1715635.839471766</v>
      </c>
      <c r="O73" s="231">
        <f>IF($B$25-ABS(SUM($B$73:N73))&gt;0,-$B$25/$B$27,0)</f>
        <v>-1715635.839471766</v>
      </c>
      <c r="P73" s="231">
        <f>IF($B$25-ABS(SUM($B$73:O73))&gt;0,-$B$25/$B$27,0)</f>
        <v>-1715635.839471766</v>
      </c>
      <c r="Q73" s="231">
        <f>IF($B$25-ABS(SUM($B$73:P73))&gt;0,-$B$25/$B$27,0)</f>
        <v>-1715635.839471766</v>
      </c>
      <c r="R73" s="231">
        <f>IF($B$25-ABS(SUM($B$73:Q73))&gt;0,-$B$25/$B$27,0)</f>
        <v>-1715635.839471766</v>
      </c>
      <c r="S73" s="231">
        <f>IF($B$25-ABS(SUM($B$73:R73))&gt;0,-$B$25/$B$27,0)</f>
        <v>-1715635.839471766</v>
      </c>
      <c r="T73" s="231">
        <f>IF($B$25-ABS(SUM($B$73:S73))&gt;0,-$B$25/$B$27,0)</f>
        <v>-1715635.839471766</v>
      </c>
      <c r="U73" s="231">
        <f>IF($B$25-ABS(SUM($B$73:T73))&gt;0,-$B$25/$B$27,0)</f>
        <v>-1715635.839471766</v>
      </c>
      <c r="V73" s="231">
        <f>IF($B$25-ABS(SUM($B$73:U73))&gt;0,-$B$25/$B$27,0)</f>
        <v>-1715635.839471766</v>
      </c>
      <c r="W73" s="231">
        <f>IF($B$25-ABS(SUM($B$73:V73))&gt;0,-$B$25/$B$27,0)</f>
        <v>-1715635.839471766</v>
      </c>
      <c r="X73" s="231">
        <f>IF($B$25-ABS(SUM($B$73:W73))&gt;0,-$B$25/$B$27,0)</f>
        <v>-1715635.839471766</v>
      </c>
      <c r="Y73" s="231">
        <f>IF($B$25-ABS(SUM($B$73:X73))&gt;0,-$B$25/$B$27,0)</f>
        <v>-1715635.839471766</v>
      </c>
      <c r="Z73" s="231">
        <f>IF($B$25-ABS(SUM($B$73:Y73))&gt;0,-$B$25/$B$27,0)</f>
        <v>-1715635.839471766</v>
      </c>
      <c r="AA73" s="231">
        <f>IF($B$25-ABS(SUM($B$73:Z73))&gt;0,-$B$25/$B$27,0)</f>
        <v>-1715635.839471766</v>
      </c>
      <c r="AB73" s="231">
        <f>IF($B$25-ABS(SUM($B$73:AA73))&gt;0,-$B$25/$B$27,0)</f>
        <v>-1715635.839471766</v>
      </c>
      <c r="AC73" s="231">
        <f>IF($B$25-ABS(SUM($B$73:AB73))&gt;0,-$B$25/$B$27,0)</f>
        <v>-1715635.839471766</v>
      </c>
      <c r="AD73" s="231">
        <f>IF($B$25-ABS(SUM($B$73:AC73))&gt;0,-$B$25/$B$27,0)</f>
        <v>-1715635.839471766</v>
      </c>
      <c r="AE73" s="231">
        <f>IF($B$25-ABS(SUM($B$73:AD73))&gt;0,-$B$25/$B$27,0)</f>
        <v>-1715635.839471766</v>
      </c>
      <c r="AF73" s="231">
        <f>IF($B$25-ABS(SUM($B$73:AE73))&gt;0,-$B$25/$B$27,0)</f>
        <v>-1715635.839471766</v>
      </c>
      <c r="AG73" s="231">
        <f>IF($B$25-ABS(SUM($B$73:AF73))&gt;0,-$B$25/$B$27,0)</f>
        <v>-1715635.839471766</v>
      </c>
      <c r="AH73" s="231">
        <f>IF($B$25-ABS(SUM($B$73:AG73))&gt;0,-$B$25/$B$27,0)</f>
        <v>-1715635.839471766</v>
      </c>
      <c r="AI73" s="231">
        <f>IF($B$25-ABS(SUM($B$73:AH73))&gt;0,-$B$25/$B$27,0)</f>
        <v>-1715635.839471766</v>
      </c>
      <c r="AJ73" s="231">
        <f>IF($B$25-ABS(SUM($B$73:AI73))&gt;0,-$B$25/$B$27,0)</f>
        <v>-1715635.839471766</v>
      </c>
      <c r="AK73" s="231">
        <f>IF($B$25-ABS(SUM($B$73:AJ73))&gt;0,-$B$25/$B$27,0)</f>
        <v>-1715635.839471766</v>
      </c>
      <c r="AL73" s="231">
        <f>IF($B$25-ABS(SUM($B$73:AK73))&gt;0,-$B$25/$B$27,0)</f>
        <v>-1715635.839471766</v>
      </c>
      <c r="AM73" s="231">
        <f>IF($B$25-ABS(SUM($B$73:AL73))&gt;0,-$B$25/$B$27,0)</f>
        <v>-1715635.839471766</v>
      </c>
      <c r="AN73" s="231">
        <f>IF($B$25-ABS(SUM($B$73:AM73))&gt;0,-$B$25/$B$27,0)</f>
        <v>-1715635.839471766</v>
      </c>
      <c r="AO73" s="231">
        <f>IF($B$25-ABS(SUM($B$73:AN73))&gt;0,-$B$25/$B$27,0)</f>
        <v>-1715635.839471766</v>
      </c>
      <c r="AP73" s="231">
        <f>IF($B$25-ABS(SUM($B$73:AO73))&gt;0,-$B$25/$B$27,0)</f>
        <v>-1715635.839471766</v>
      </c>
      <c r="AQ73" s="231">
        <f>IF($B$25-ABS(SUM($B$73:AP73))&gt;0,-$B$25/$B$27,0)</f>
        <v>-1715635.839471766</v>
      </c>
      <c r="AR73" s="231">
        <f>IF($B$25-ABS(SUM($B$73:AQ73))&gt;0,-$B$25/$B$27,0)</f>
        <v>-1715635.839471766</v>
      </c>
      <c r="AS73" s="231">
        <f>IF($B$25-ABS(SUM($B$73:AR73))&gt;0,-$B$25/$B$27,0)</f>
        <v>-1715635.839471766</v>
      </c>
      <c r="AT73" s="231">
        <f>IF($B$25-ABS(SUM($B$73:AS73))&gt;0,-$B$25/$B$27,0)</f>
        <v>-1715635.839471766</v>
      </c>
      <c r="AU73" s="231">
        <f>IF($B$25-ABS(SUM($B$73:AT73))&gt;0,-$B$25/$B$27,0)</f>
        <v>-1715635.839471766</v>
      </c>
      <c r="AV73" s="231">
        <f>IF($B$25-ABS(SUM($B$73:AU73))&gt;0,-$B$25/$B$27,0)</f>
        <v>-1715635.839471766</v>
      </c>
      <c r="AW73" s="231">
        <f>IF($B$25-ABS(SUM($B$73:AV73))&gt;0,-$B$25/$B$27,0)</f>
        <v>-1715635.839471766</v>
      </c>
      <c r="AX73" s="231">
        <f>IF($B$25-ABS(SUM($B$73:AW73))&gt;0,-$B$25/$B$27,0)</f>
        <v>-1715635.839471766</v>
      </c>
      <c r="AY73" s="231">
        <f>IF($B$25-ABS(SUM($B$73:AX73))&gt;0,-$B$25/$B$27,0)</f>
        <v>-1715635.839471766</v>
      </c>
      <c r="AZ73" s="231">
        <f>IF($B$25-ABS(SUM($B$73:AY73))&gt;0,-$B$25/$B$27,0)</f>
        <v>-1715635.839471766</v>
      </c>
      <c r="BA73" s="231">
        <f>IF($B$25-ABS(SUM($B$73:AZ73))&gt;0,-$B$25/$B$27,0)</f>
        <v>0</v>
      </c>
    </row>
    <row r="74" spans="1:53" s="166" customFormat="1" ht="14.25" x14ac:dyDescent="0.25">
      <c r="A74" s="234" t="s">
        <v>545</v>
      </c>
      <c r="B74" s="229">
        <f t="shared" ref="B74:BA74" si="12">B72+B73</f>
        <v>0</v>
      </c>
      <c r="C74" s="229">
        <f t="shared" si="12"/>
        <v>9587857.0272813644</v>
      </c>
      <c r="D74" s="229">
        <f t="shared" si="12"/>
        <v>9810792.9204015452</v>
      </c>
      <c r="E74" s="229">
        <f t="shared" si="12"/>
        <v>10039850.730488306</v>
      </c>
      <c r="F74" s="229">
        <f t="shared" si="12"/>
        <v>10275214.115050642</v>
      </c>
      <c r="G74" s="229">
        <f t="shared" si="12"/>
        <v>11188199.806495192</v>
      </c>
      <c r="H74" s="229">
        <f t="shared" si="12"/>
        <v>11436747.516728511</v>
      </c>
      <c r="I74" s="229">
        <f t="shared" si="12"/>
        <v>11692185.498441806</v>
      </c>
      <c r="J74" s="229">
        <f t="shared" si="12"/>
        <v>11954720.459779473</v>
      </c>
      <c r="K74" s="229">
        <f t="shared" si="12"/>
        <v>12224565.310130248</v>
      </c>
      <c r="L74" s="229">
        <f t="shared" si="12"/>
        <v>12501939.346164515</v>
      </c>
      <c r="M74" s="230">
        <f t="shared" si="12"/>
        <v>16690193.292485056</v>
      </c>
      <c r="N74" s="229">
        <f t="shared" si="12"/>
        <v>17046078.644773353</v>
      </c>
      <c r="O74" s="229">
        <f t="shared" si="12"/>
        <v>17412074.397803273</v>
      </c>
      <c r="P74" s="229">
        <f t="shared" si="12"/>
        <v>17788483.863597065</v>
      </c>
      <c r="Q74" s="229">
        <f t="shared" si="12"/>
        <v>18175619.453537643</v>
      </c>
      <c r="R74" s="229">
        <f t="shared" si="12"/>
        <v>18573802.951349415</v>
      </c>
      <c r="S74" s="229">
        <f t="shared" si="12"/>
        <v>19654493.359440882</v>
      </c>
      <c r="T74" s="229">
        <f t="shared" si="12"/>
        <v>20075776.927820526</v>
      </c>
      <c r="U74" s="229">
        <f t="shared" si="12"/>
        <v>20509132.843424536</v>
      </c>
      <c r="V74" s="229">
        <f t="shared" si="12"/>
        <v>20954923.276669644</v>
      </c>
      <c r="W74" s="229">
        <f t="shared" si="12"/>
        <v>22991263.734310899</v>
      </c>
      <c r="X74" s="229">
        <f t="shared" si="12"/>
        <v>23510385.774628546</v>
      </c>
      <c r="Y74" s="229">
        <f t="shared" si="12"/>
        <v>24044515.316328693</v>
      </c>
      <c r="Z74" s="229">
        <f t="shared" si="12"/>
        <v>24594102.584452819</v>
      </c>
      <c r="AA74" s="229">
        <f t="shared" si="12"/>
        <v>25159611.310793646</v>
      </c>
      <c r="AB74" s="229">
        <f t="shared" si="12"/>
        <v>25741519.139097668</v>
      </c>
      <c r="AC74" s="229">
        <f t="shared" si="12"/>
        <v>26340318.042423788</v>
      </c>
      <c r="AD74" s="229">
        <f t="shared" si="12"/>
        <v>26956514.75302266</v>
      </c>
      <c r="AE74" s="229">
        <f t="shared" si="12"/>
        <v>27590631.20511248</v>
      </c>
      <c r="AF74" s="229">
        <f t="shared" si="12"/>
        <v>28243204.990937963</v>
      </c>
      <c r="AG74" s="229">
        <f t="shared" si="12"/>
        <v>28914789.83051119</v>
      </c>
      <c r="AH74" s="229">
        <f t="shared" si="12"/>
        <v>29605956.055444583</v>
      </c>
      <c r="AI74" s="229">
        <f t="shared" si="12"/>
        <v>30317291.107298955</v>
      </c>
      <c r="AJ74" s="229">
        <f t="shared" si="12"/>
        <v>31049400.050881933</v>
      </c>
      <c r="AK74" s="229">
        <f t="shared" si="12"/>
        <v>31802906.102945376</v>
      </c>
      <c r="AL74" s="229">
        <f t="shared" si="12"/>
        <v>32578451.176743694</v>
      </c>
      <c r="AM74" s="229">
        <f t="shared" si="12"/>
        <v>33376696.44292894</v>
      </c>
      <c r="AN74" s="229">
        <f t="shared" si="12"/>
        <v>34198322.907272711</v>
      </c>
      <c r="AO74" s="229">
        <f t="shared" si="12"/>
        <v>35044032.005719781</v>
      </c>
      <c r="AP74" s="229">
        <f t="shared" si="12"/>
        <v>35914546.217293225</v>
      </c>
      <c r="AQ74" s="229">
        <f t="shared" si="12"/>
        <v>36810609.695386849</v>
      </c>
      <c r="AR74" s="229">
        <f t="shared" si="12"/>
        <v>37732988.917996265</v>
      </c>
      <c r="AS74" s="229">
        <f t="shared" si="12"/>
        <v>38682473.35745693</v>
      </c>
      <c r="AT74" s="229">
        <f t="shared" si="12"/>
        <v>39659876.170274392</v>
      </c>
      <c r="AU74" s="229">
        <f t="shared" si="12"/>
        <v>40666034.907649346</v>
      </c>
      <c r="AV74" s="229">
        <f t="shared" si="12"/>
        <v>41701812.247318529</v>
      </c>
      <c r="AW74" s="229">
        <f t="shared" si="12"/>
        <v>42768096.74735076</v>
      </c>
      <c r="AX74" s="229">
        <f t="shared" si="12"/>
        <v>43865803.622556932</v>
      </c>
      <c r="AY74" s="229">
        <f t="shared" si="12"/>
        <v>44995875.544192255</v>
      </c>
      <c r="AZ74" s="229">
        <f t="shared" si="12"/>
        <v>46159283.463649631</v>
      </c>
      <c r="BA74" s="229">
        <f t="shared" si="12"/>
        <v>-943599.71170947095</v>
      </c>
    </row>
    <row r="75" spans="1:53" x14ac:dyDescent="0.25">
      <c r="A75" s="233" t="s">
        <v>261</v>
      </c>
      <c r="B75" s="231">
        <f t="shared" ref="B75:BA75" si="13">-B61</f>
        <v>0</v>
      </c>
      <c r="C75" s="231">
        <f t="shared" si="13"/>
        <v>0</v>
      </c>
      <c r="D75" s="231">
        <f t="shared" si="13"/>
        <v>0</v>
      </c>
      <c r="E75" s="231">
        <f t="shared" si="13"/>
        <v>0</v>
      </c>
      <c r="F75" s="231">
        <f t="shared" si="13"/>
        <v>0</v>
      </c>
      <c r="G75" s="231">
        <f t="shared" si="13"/>
        <v>0</v>
      </c>
      <c r="H75" s="231">
        <f t="shared" si="13"/>
        <v>0</v>
      </c>
      <c r="I75" s="231">
        <f t="shared" si="13"/>
        <v>0</v>
      </c>
      <c r="J75" s="231">
        <f t="shared" si="13"/>
        <v>0</v>
      </c>
      <c r="K75" s="231">
        <f t="shared" si="13"/>
        <v>0</v>
      </c>
      <c r="L75" s="231">
        <f t="shared" si="13"/>
        <v>0</v>
      </c>
      <c r="M75" s="232">
        <f t="shared" si="13"/>
        <v>0</v>
      </c>
      <c r="N75" s="231">
        <f t="shared" si="13"/>
        <v>0</v>
      </c>
      <c r="O75" s="231">
        <f t="shared" si="13"/>
        <v>0</v>
      </c>
      <c r="P75" s="231">
        <f t="shared" si="13"/>
        <v>0</v>
      </c>
      <c r="Q75" s="231">
        <f t="shared" si="13"/>
        <v>0</v>
      </c>
      <c r="R75" s="231">
        <f t="shared" si="13"/>
        <v>0</v>
      </c>
      <c r="S75" s="231">
        <f t="shared" si="13"/>
        <v>0</v>
      </c>
      <c r="T75" s="231">
        <f t="shared" si="13"/>
        <v>0</v>
      </c>
      <c r="U75" s="231">
        <f t="shared" si="13"/>
        <v>0</v>
      </c>
      <c r="V75" s="231">
        <f t="shared" si="13"/>
        <v>0</v>
      </c>
      <c r="W75" s="231">
        <f t="shared" si="13"/>
        <v>0</v>
      </c>
      <c r="X75" s="231">
        <f t="shared" si="13"/>
        <v>0</v>
      </c>
      <c r="Y75" s="231">
        <f t="shared" si="13"/>
        <v>0</v>
      </c>
      <c r="Z75" s="231">
        <f t="shared" si="13"/>
        <v>0</v>
      </c>
      <c r="AA75" s="231">
        <f t="shared" si="13"/>
        <v>0</v>
      </c>
      <c r="AB75" s="231">
        <f t="shared" si="13"/>
        <v>0</v>
      </c>
      <c r="AC75" s="231">
        <f t="shared" si="13"/>
        <v>0</v>
      </c>
      <c r="AD75" s="231">
        <f t="shared" si="13"/>
        <v>0</v>
      </c>
      <c r="AE75" s="231">
        <f t="shared" si="13"/>
        <v>0</v>
      </c>
      <c r="AF75" s="231">
        <f t="shared" si="13"/>
        <v>0</v>
      </c>
      <c r="AG75" s="231">
        <f t="shared" si="13"/>
        <v>0</v>
      </c>
      <c r="AH75" s="231">
        <f t="shared" si="13"/>
        <v>0</v>
      </c>
      <c r="AI75" s="231">
        <f t="shared" si="13"/>
        <v>0</v>
      </c>
      <c r="AJ75" s="231">
        <f t="shared" si="13"/>
        <v>0</v>
      </c>
      <c r="AK75" s="231">
        <f t="shared" si="13"/>
        <v>0</v>
      </c>
      <c r="AL75" s="231">
        <f t="shared" si="13"/>
        <v>0</v>
      </c>
      <c r="AM75" s="231">
        <f t="shared" si="13"/>
        <v>0</v>
      </c>
      <c r="AN75" s="231">
        <f t="shared" si="13"/>
        <v>0</v>
      </c>
      <c r="AO75" s="231">
        <f t="shared" si="13"/>
        <v>0</v>
      </c>
      <c r="AP75" s="231">
        <f t="shared" si="13"/>
        <v>0</v>
      </c>
      <c r="AQ75" s="231">
        <f t="shared" si="13"/>
        <v>0</v>
      </c>
      <c r="AR75" s="231">
        <f t="shared" si="13"/>
        <v>0</v>
      </c>
      <c r="AS75" s="231">
        <f t="shared" si="13"/>
        <v>0</v>
      </c>
      <c r="AT75" s="231">
        <f t="shared" si="13"/>
        <v>0</v>
      </c>
      <c r="AU75" s="231">
        <f t="shared" si="13"/>
        <v>0</v>
      </c>
      <c r="AV75" s="231">
        <f t="shared" si="13"/>
        <v>0</v>
      </c>
      <c r="AW75" s="231">
        <f t="shared" si="13"/>
        <v>0</v>
      </c>
      <c r="AX75" s="231">
        <f t="shared" si="13"/>
        <v>0</v>
      </c>
      <c r="AY75" s="231">
        <f t="shared" si="13"/>
        <v>0</v>
      </c>
      <c r="AZ75" s="231">
        <f t="shared" si="13"/>
        <v>0</v>
      </c>
      <c r="BA75" s="231">
        <f t="shared" si="13"/>
        <v>0</v>
      </c>
    </row>
    <row r="76" spans="1:53" s="166" customFormat="1" ht="14.25" x14ac:dyDescent="0.25">
      <c r="A76" s="234" t="s">
        <v>265</v>
      </c>
      <c r="B76" s="229">
        <f t="shared" ref="B76:BA76" si="14">B74+B75</f>
        <v>0</v>
      </c>
      <c r="C76" s="229">
        <f t="shared" si="14"/>
        <v>9587857.0272813644</v>
      </c>
      <c r="D76" s="229">
        <f t="shared" si="14"/>
        <v>9810792.9204015452</v>
      </c>
      <c r="E76" s="229">
        <f t="shared" si="14"/>
        <v>10039850.730488306</v>
      </c>
      <c r="F76" s="229">
        <f t="shared" si="14"/>
        <v>10275214.115050642</v>
      </c>
      <c r="G76" s="229">
        <f t="shared" si="14"/>
        <v>11188199.806495192</v>
      </c>
      <c r="H76" s="229">
        <f t="shared" si="14"/>
        <v>11436747.516728511</v>
      </c>
      <c r="I76" s="229">
        <f t="shared" si="14"/>
        <v>11692185.498441806</v>
      </c>
      <c r="J76" s="229">
        <f t="shared" si="14"/>
        <v>11954720.459779473</v>
      </c>
      <c r="K76" s="229">
        <f t="shared" si="14"/>
        <v>12224565.310130248</v>
      </c>
      <c r="L76" s="229">
        <f t="shared" si="14"/>
        <v>12501939.346164515</v>
      </c>
      <c r="M76" s="230">
        <f t="shared" si="14"/>
        <v>16690193.292485056</v>
      </c>
      <c r="N76" s="229">
        <f t="shared" si="14"/>
        <v>17046078.644773353</v>
      </c>
      <c r="O76" s="229">
        <f t="shared" si="14"/>
        <v>17412074.397803273</v>
      </c>
      <c r="P76" s="229">
        <f t="shared" si="14"/>
        <v>17788483.863597065</v>
      </c>
      <c r="Q76" s="229">
        <f t="shared" si="14"/>
        <v>18175619.453537643</v>
      </c>
      <c r="R76" s="229">
        <f t="shared" si="14"/>
        <v>18573802.951349415</v>
      </c>
      <c r="S76" s="229">
        <f t="shared" si="14"/>
        <v>19654493.359440882</v>
      </c>
      <c r="T76" s="229">
        <f t="shared" si="14"/>
        <v>20075776.927820526</v>
      </c>
      <c r="U76" s="229">
        <f t="shared" si="14"/>
        <v>20509132.843424536</v>
      </c>
      <c r="V76" s="229">
        <f t="shared" si="14"/>
        <v>20954923.276669644</v>
      </c>
      <c r="W76" s="229">
        <f t="shared" si="14"/>
        <v>22991263.734310899</v>
      </c>
      <c r="X76" s="229">
        <f t="shared" si="14"/>
        <v>23510385.774628546</v>
      </c>
      <c r="Y76" s="229">
        <f t="shared" si="14"/>
        <v>24044515.316328693</v>
      </c>
      <c r="Z76" s="229">
        <f t="shared" si="14"/>
        <v>24594102.584452819</v>
      </c>
      <c r="AA76" s="229">
        <f t="shared" si="14"/>
        <v>25159611.310793646</v>
      </c>
      <c r="AB76" s="229">
        <f t="shared" si="14"/>
        <v>25741519.139097668</v>
      </c>
      <c r="AC76" s="229">
        <f t="shared" si="14"/>
        <v>26340318.042423788</v>
      </c>
      <c r="AD76" s="229">
        <f t="shared" si="14"/>
        <v>26956514.75302266</v>
      </c>
      <c r="AE76" s="229">
        <f t="shared" si="14"/>
        <v>27590631.20511248</v>
      </c>
      <c r="AF76" s="229">
        <f t="shared" si="14"/>
        <v>28243204.990937963</v>
      </c>
      <c r="AG76" s="229">
        <f t="shared" si="14"/>
        <v>28914789.83051119</v>
      </c>
      <c r="AH76" s="229">
        <f t="shared" si="14"/>
        <v>29605956.055444583</v>
      </c>
      <c r="AI76" s="229">
        <f t="shared" si="14"/>
        <v>30317291.107298955</v>
      </c>
      <c r="AJ76" s="229">
        <f t="shared" si="14"/>
        <v>31049400.050881933</v>
      </c>
      <c r="AK76" s="229">
        <f t="shared" si="14"/>
        <v>31802906.102945376</v>
      </c>
      <c r="AL76" s="229">
        <f t="shared" si="14"/>
        <v>32578451.176743694</v>
      </c>
      <c r="AM76" s="229">
        <f t="shared" si="14"/>
        <v>33376696.44292894</v>
      </c>
      <c r="AN76" s="229">
        <f t="shared" si="14"/>
        <v>34198322.907272711</v>
      </c>
      <c r="AO76" s="229">
        <f t="shared" si="14"/>
        <v>35044032.005719781</v>
      </c>
      <c r="AP76" s="229">
        <f t="shared" si="14"/>
        <v>35914546.217293225</v>
      </c>
      <c r="AQ76" s="229">
        <f t="shared" si="14"/>
        <v>36810609.695386849</v>
      </c>
      <c r="AR76" s="229">
        <f t="shared" si="14"/>
        <v>37732988.917996265</v>
      </c>
      <c r="AS76" s="229">
        <f t="shared" si="14"/>
        <v>38682473.35745693</v>
      </c>
      <c r="AT76" s="229">
        <f t="shared" si="14"/>
        <v>39659876.170274392</v>
      </c>
      <c r="AU76" s="229">
        <f t="shared" si="14"/>
        <v>40666034.907649346</v>
      </c>
      <c r="AV76" s="229">
        <f t="shared" si="14"/>
        <v>41701812.247318529</v>
      </c>
      <c r="AW76" s="229">
        <f t="shared" si="14"/>
        <v>42768096.74735076</v>
      </c>
      <c r="AX76" s="229">
        <f t="shared" si="14"/>
        <v>43865803.622556932</v>
      </c>
      <c r="AY76" s="229">
        <f t="shared" si="14"/>
        <v>44995875.544192255</v>
      </c>
      <c r="AZ76" s="229">
        <f t="shared" si="14"/>
        <v>46159283.463649631</v>
      </c>
      <c r="BA76" s="229">
        <f t="shared" si="14"/>
        <v>-943599.71170947095</v>
      </c>
    </row>
    <row r="77" spans="1:53" x14ac:dyDescent="0.25">
      <c r="A77" s="233" t="s">
        <v>260</v>
      </c>
      <c r="B77" s="231">
        <f t="shared" ref="B77:BA77" si="15">-B76*$B$36</f>
        <v>0</v>
      </c>
      <c r="C77" s="231">
        <f t="shared" si="15"/>
        <v>-1917571.4054562729</v>
      </c>
      <c r="D77" s="231">
        <f t="shared" si="15"/>
        <v>-1962158.5840803091</v>
      </c>
      <c r="E77" s="231">
        <f t="shared" si="15"/>
        <v>-2007970.1460976612</v>
      </c>
      <c r="F77" s="231">
        <f t="shared" si="15"/>
        <v>-2055042.8230101285</v>
      </c>
      <c r="G77" s="231">
        <f t="shared" si="15"/>
        <v>-2237639.9612990385</v>
      </c>
      <c r="H77" s="231">
        <f t="shared" si="15"/>
        <v>-2287349.5033457023</v>
      </c>
      <c r="I77" s="231">
        <f t="shared" si="15"/>
        <v>-2338437.0996883614</v>
      </c>
      <c r="J77" s="231">
        <f t="shared" si="15"/>
        <v>-2390944.0919558946</v>
      </c>
      <c r="K77" s="231">
        <f t="shared" si="15"/>
        <v>-2444913.0620260495</v>
      </c>
      <c r="L77" s="231">
        <f t="shared" si="15"/>
        <v>-2500387.8692329032</v>
      </c>
      <c r="M77" s="232">
        <f t="shared" si="15"/>
        <v>-3338038.6584970113</v>
      </c>
      <c r="N77" s="231">
        <f t="shared" si="15"/>
        <v>-3409215.728954671</v>
      </c>
      <c r="O77" s="231">
        <f t="shared" si="15"/>
        <v>-3482414.879560655</v>
      </c>
      <c r="P77" s="231">
        <f t="shared" si="15"/>
        <v>-3557696.772719413</v>
      </c>
      <c r="Q77" s="231">
        <f t="shared" si="15"/>
        <v>-3635123.8907075287</v>
      </c>
      <c r="R77" s="231">
        <f t="shared" si="15"/>
        <v>-3714760.5902698832</v>
      </c>
      <c r="S77" s="231">
        <f t="shared" si="15"/>
        <v>-3930898.6718881764</v>
      </c>
      <c r="T77" s="231">
        <f t="shared" si="15"/>
        <v>-4015155.3855641056</v>
      </c>
      <c r="U77" s="231">
        <f t="shared" si="15"/>
        <v>-4101826.5686849076</v>
      </c>
      <c r="V77" s="231">
        <f t="shared" si="15"/>
        <v>-4190984.6553339288</v>
      </c>
      <c r="W77" s="231">
        <f t="shared" si="15"/>
        <v>-4598252.7468621796</v>
      </c>
      <c r="X77" s="231">
        <f t="shared" si="15"/>
        <v>-4702077.1549257096</v>
      </c>
      <c r="Y77" s="231">
        <f t="shared" si="15"/>
        <v>-4808903.063265739</v>
      </c>
      <c r="Z77" s="231">
        <f t="shared" si="15"/>
        <v>-4918820.516890564</v>
      </c>
      <c r="AA77" s="231">
        <f t="shared" si="15"/>
        <v>-5031922.2621587291</v>
      </c>
      <c r="AB77" s="231">
        <f t="shared" si="15"/>
        <v>-5148303.8278195336</v>
      </c>
      <c r="AC77" s="231">
        <f t="shared" si="15"/>
        <v>-5268063.6084847581</v>
      </c>
      <c r="AD77" s="231">
        <f t="shared" si="15"/>
        <v>-5391302.9506045319</v>
      </c>
      <c r="AE77" s="231">
        <f t="shared" si="15"/>
        <v>-5518126.2410224965</v>
      </c>
      <c r="AF77" s="231">
        <f t="shared" si="15"/>
        <v>-5648640.9981875932</v>
      </c>
      <c r="AG77" s="231">
        <f t="shared" si="15"/>
        <v>-5782957.9661022387</v>
      </c>
      <c r="AH77" s="231">
        <f t="shared" si="15"/>
        <v>-5921191.2110889172</v>
      </c>
      <c r="AI77" s="231">
        <f t="shared" si="15"/>
        <v>-6063458.2214597911</v>
      </c>
      <c r="AJ77" s="231">
        <f t="shared" si="15"/>
        <v>-6209880.0101763867</v>
      </c>
      <c r="AK77" s="231">
        <f t="shared" si="15"/>
        <v>-6360581.2205890752</v>
      </c>
      <c r="AL77" s="231">
        <f t="shared" si="15"/>
        <v>-6515690.2353487387</v>
      </c>
      <c r="AM77" s="231">
        <f t="shared" si="15"/>
        <v>-6675339.2885857886</v>
      </c>
      <c r="AN77" s="231">
        <f t="shared" si="15"/>
        <v>-6839664.5814545425</v>
      </c>
      <c r="AO77" s="231">
        <f t="shared" si="15"/>
        <v>-7008806.4011439569</v>
      </c>
      <c r="AP77" s="231">
        <f t="shared" si="15"/>
        <v>-7182909.2434586454</v>
      </c>
      <c r="AQ77" s="231">
        <f t="shared" si="15"/>
        <v>-7362121.9390773699</v>
      </c>
      <c r="AR77" s="231">
        <f t="shared" si="15"/>
        <v>-7546597.7835992537</v>
      </c>
      <c r="AS77" s="231">
        <f t="shared" si="15"/>
        <v>-7736494.6714913864</v>
      </c>
      <c r="AT77" s="231">
        <f t="shared" si="15"/>
        <v>-7931975.2340548784</v>
      </c>
      <c r="AU77" s="231">
        <f t="shared" si="15"/>
        <v>-8133206.9815298691</v>
      </c>
      <c r="AV77" s="231">
        <f t="shared" si="15"/>
        <v>-8340362.4494637065</v>
      </c>
      <c r="AW77" s="231">
        <f t="shared" si="15"/>
        <v>-8553619.3494701516</v>
      </c>
      <c r="AX77" s="231">
        <f t="shared" si="15"/>
        <v>-8773160.7245113868</v>
      </c>
      <c r="AY77" s="231">
        <f t="shared" si="15"/>
        <v>-8999175.108838452</v>
      </c>
      <c r="AZ77" s="231">
        <f t="shared" si="15"/>
        <v>-9231856.6927299257</v>
      </c>
      <c r="BA77" s="231">
        <f t="shared" si="15"/>
        <v>188719.9423418942</v>
      </c>
    </row>
    <row r="78" spans="1:53" ht="16.5" thickBot="1" x14ac:dyDescent="0.3">
      <c r="A78" s="235" t="s">
        <v>264</v>
      </c>
      <c r="B78" s="236">
        <f t="shared" ref="B78:BA78" si="16">B76+B77</f>
        <v>0</v>
      </c>
      <c r="C78" s="236">
        <f t="shared" si="16"/>
        <v>7670285.6218250915</v>
      </c>
      <c r="D78" s="236">
        <f t="shared" si="16"/>
        <v>7848634.3363212366</v>
      </c>
      <c r="E78" s="236">
        <f t="shared" si="16"/>
        <v>8031880.5843906449</v>
      </c>
      <c r="F78" s="236">
        <f t="shared" si="16"/>
        <v>8220171.2920405138</v>
      </c>
      <c r="G78" s="236">
        <f t="shared" si="16"/>
        <v>8950559.845196154</v>
      </c>
      <c r="H78" s="236">
        <f t="shared" si="16"/>
        <v>9149398.0133828092</v>
      </c>
      <c r="I78" s="236">
        <f t="shared" si="16"/>
        <v>9353748.3987534456</v>
      </c>
      <c r="J78" s="236">
        <f t="shared" si="16"/>
        <v>9563776.3678235784</v>
      </c>
      <c r="K78" s="236">
        <f t="shared" si="16"/>
        <v>9779652.2481041979</v>
      </c>
      <c r="L78" s="236">
        <f t="shared" si="16"/>
        <v>10001551.476931613</v>
      </c>
      <c r="M78" s="237">
        <f t="shared" si="16"/>
        <v>13352154.633988045</v>
      </c>
      <c r="N78" s="236">
        <f t="shared" si="16"/>
        <v>13636862.915818682</v>
      </c>
      <c r="O78" s="236">
        <f t="shared" si="16"/>
        <v>13929659.518242618</v>
      </c>
      <c r="P78" s="236">
        <f t="shared" si="16"/>
        <v>14230787.090877652</v>
      </c>
      <c r="Q78" s="236">
        <f t="shared" si="16"/>
        <v>14540495.562830115</v>
      </c>
      <c r="R78" s="236">
        <f t="shared" si="16"/>
        <v>14859042.361079533</v>
      </c>
      <c r="S78" s="236">
        <f t="shared" si="16"/>
        <v>15723594.687552705</v>
      </c>
      <c r="T78" s="236">
        <f t="shared" si="16"/>
        <v>16060621.54225642</v>
      </c>
      <c r="U78" s="236">
        <f t="shared" si="16"/>
        <v>16407306.274739629</v>
      </c>
      <c r="V78" s="236">
        <f t="shared" si="16"/>
        <v>16763938.621335715</v>
      </c>
      <c r="W78" s="236">
        <f t="shared" si="16"/>
        <v>18393010.987448718</v>
      </c>
      <c r="X78" s="236">
        <f t="shared" si="16"/>
        <v>18808308.619702838</v>
      </c>
      <c r="Y78" s="236">
        <f t="shared" si="16"/>
        <v>19235612.253062956</v>
      </c>
      <c r="Z78" s="236">
        <f t="shared" si="16"/>
        <v>19675282.067562256</v>
      </c>
      <c r="AA78" s="236">
        <f t="shared" si="16"/>
        <v>20127689.048634917</v>
      </c>
      <c r="AB78" s="236">
        <f t="shared" si="16"/>
        <v>20593215.311278135</v>
      </c>
      <c r="AC78" s="236">
        <f t="shared" si="16"/>
        <v>21072254.433939032</v>
      </c>
      <c r="AD78" s="236">
        <f t="shared" si="16"/>
        <v>21565211.802418128</v>
      </c>
      <c r="AE78" s="236">
        <f t="shared" si="16"/>
        <v>22072504.964089982</v>
      </c>
      <c r="AF78" s="236">
        <f t="shared" si="16"/>
        <v>22594563.992750369</v>
      </c>
      <c r="AG78" s="236">
        <f t="shared" si="16"/>
        <v>23131831.864408951</v>
      </c>
      <c r="AH78" s="236">
        <f t="shared" si="16"/>
        <v>23684764.844355665</v>
      </c>
      <c r="AI78" s="236">
        <f t="shared" si="16"/>
        <v>24253832.885839164</v>
      </c>
      <c r="AJ78" s="236">
        <f t="shared" si="16"/>
        <v>24839520.040705547</v>
      </c>
      <c r="AK78" s="236">
        <f t="shared" si="16"/>
        <v>25442324.882356301</v>
      </c>
      <c r="AL78" s="236">
        <f t="shared" si="16"/>
        <v>26062760.941394955</v>
      </c>
      <c r="AM78" s="236">
        <f t="shared" si="16"/>
        <v>26701357.154343151</v>
      </c>
      <c r="AN78" s="236">
        <f t="shared" si="16"/>
        <v>27358658.32581817</v>
      </c>
      <c r="AO78" s="236">
        <f t="shared" si="16"/>
        <v>28035225.604575824</v>
      </c>
      <c r="AP78" s="236">
        <f t="shared" si="16"/>
        <v>28731636.973834582</v>
      </c>
      <c r="AQ78" s="236">
        <f t="shared" si="16"/>
        <v>29448487.756309479</v>
      </c>
      <c r="AR78" s="236">
        <f t="shared" si="16"/>
        <v>30186391.134397011</v>
      </c>
      <c r="AS78" s="236">
        <f t="shared" si="16"/>
        <v>30945978.685965545</v>
      </c>
      <c r="AT78" s="236">
        <f t="shared" si="16"/>
        <v>31727900.936219513</v>
      </c>
      <c r="AU78" s="236">
        <f t="shared" si="16"/>
        <v>32532827.926119477</v>
      </c>
      <c r="AV78" s="236">
        <f t="shared" si="16"/>
        <v>33361449.797854822</v>
      </c>
      <c r="AW78" s="236">
        <f t="shared" si="16"/>
        <v>34214477.397880606</v>
      </c>
      <c r="AX78" s="236">
        <f t="shared" si="16"/>
        <v>35092642.898045547</v>
      </c>
      <c r="AY78" s="236">
        <f t="shared" si="16"/>
        <v>35996700.435353801</v>
      </c>
      <c r="AZ78" s="236">
        <f t="shared" si="16"/>
        <v>36927426.770919703</v>
      </c>
      <c r="BA78" s="236">
        <f t="shared" si="16"/>
        <v>-754879.76936757681</v>
      </c>
    </row>
    <row r="79" spans="1:53" s="241" customFormat="1" ht="16.5" thickBot="1" x14ac:dyDescent="0.3">
      <c r="A79" s="238"/>
      <c r="B79" s="239">
        <v>0</v>
      </c>
      <c r="C79" s="239">
        <v>1</v>
      </c>
      <c r="D79" s="239">
        <f>C79+1</f>
        <v>2</v>
      </c>
      <c r="E79" s="239">
        <f t="shared" ref="E79:BA79" si="17">D79+1</f>
        <v>3</v>
      </c>
      <c r="F79" s="239">
        <f t="shared" si="17"/>
        <v>4</v>
      </c>
      <c r="G79" s="239">
        <f t="shared" si="17"/>
        <v>5</v>
      </c>
      <c r="H79" s="239">
        <f t="shared" si="17"/>
        <v>6</v>
      </c>
      <c r="I79" s="239">
        <f t="shared" si="17"/>
        <v>7</v>
      </c>
      <c r="J79" s="239">
        <f t="shared" si="17"/>
        <v>8</v>
      </c>
      <c r="K79" s="239">
        <f t="shared" si="17"/>
        <v>9</v>
      </c>
      <c r="L79" s="239">
        <f t="shared" si="17"/>
        <v>10</v>
      </c>
      <c r="M79" s="240">
        <f t="shared" si="17"/>
        <v>11</v>
      </c>
      <c r="N79" s="239">
        <f t="shared" si="17"/>
        <v>12</v>
      </c>
      <c r="O79" s="239">
        <f t="shared" si="17"/>
        <v>13</v>
      </c>
      <c r="P79" s="239">
        <f t="shared" si="17"/>
        <v>14</v>
      </c>
      <c r="Q79" s="239">
        <f t="shared" si="17"/>
        <v>15</v>
      </c>
      <c r="R79" s="239">
        <f t="shared" si="17"/>
        <v>16</v>
      </c>
      <c r="S79" s="239">
        <f t="shared" si="17"/>
        <v>17</v>
      </c>
      <c r="T79" s="239">
        <f t="shared" si="17"/>
        <v>18</v>
      </c>
      <c r="U79" s="239">
        <f t="shared" si="17"/>
        <v>19</v>
      </c>
      <c r="V79" s="239">
        <f t="shared" si="17"/>
        <v>20</v>
      </c>
      <c r="W79" s="239">
        <f t="shared" si="17"/>
        <v>21</v>
      </c>
      <c r="X79" s="239">
        <f t="shared" si="17"/>
        <v>22</v>
      </c>
      <c r="Y79" s="239">
        <f t="shared" si="17"/>
        <v>23</v>
      </c>
      <c r="Z79" s="239">
        <f t="shared" si="17"/>
        <v>24</v>
      </c>
      <c r="AA79" s="239">
        <f t="shared" si="17"/>
        <v>25</v>
      </c>
      <c r="AB79" s="239">
        <f t="shared" si="17"/>
        <v>26</v>
      </c>
      <c r="AC79" s="239">
        <f t="shared" si="17"/>
        <v>27</v>
      </c>
      <c r="AD79" s="239">
        <f t="shared" si="17"/>
        <v>28</v>
      </c>
      <c r="AE79" s="239">
        <f t="shared" si="17"/>
        <v>29</v>
      </c>
      <c r="AF79" s="239">
        <f t="shared" si="17"/>
        <v>30</v>
      </c>
      <c r="AG79" s="239">
        <f t="shared" si="17"/>
        <v>31</v>
      </c>
      <c r="AH79" s="239">
        <f t="shared" si="17"/>
        <v>32</v>
      </c>
      <c r="AI79" s="239">
        <f t="shared" si="17"/>
        <v>33</v>
      </c>
      <c r="AJ79" s="239">
        <f t="shared" si="17"/>
        <v>34</v>
      </c>
      <c r="AK79" s="239">
        <f t="shared" si="17"/>
        <v>35</v>
      </c>
      <c r="AL79" s="239">
        <f t="shared" si="17"/>
        <v>36</v>
      </c>
      <c r="AM79" s="239">
        <f t="shared" si="17"/>
        <v>37</v>
      </c>
      <c r="AN79" s="239">
        <f t="shared" si="17"/>
        <v>38</v>
      </c>
      <c r="AO79" s="239">
        <f t="shared" si="17"/>
        <v>39</v>
      </c>
      <c r="AP79" s="239">
        <f t="shared" si="17"/>
        <v>40</v>
      </c>
      <c r="AQ79" s="239">
        <f t="shared" si="17"/>
        <v>41</v>
      </c>
      <c r="AR79" s="239">
        <f t="shared" si="17"/>
        <v>42</v>
      </c>
      <c r="AS79" s="239">
        <f t="shared" si="17"/>
        <v>43</v>
      </c>
      <c r="AT79" s="239">
        <f t="shared" si="17"/>
        <v>44</v>
      </c>
      <c r="AU79" s="239">
        <f t="shared" si="17"/>
        <v>45</v>
      </c>
      <c r="AV79" s="239">
        <f t="shared" si="17"/>
        <v>46</v>
      </c>
      <c r="AW79" s="239">
        <f t="shared" si="17"/>
        <v>47</v>
      </c>
      <c r="AX79" s="239">
        <f t="shared" si="17"/>
        <v>48</v>
      </c>
      <c r="AY79" s="239">
        <f t="shared" si="17"/>
        <v>49</v>
      </c>
      <c r="AZ79" s="239">
        <f t="shared" si="17"/>
        <v>50</v>
      </c>
      <c r="BA79" s="239">
        <f t="shared" si="17"/>
        <v>51</v>
      </c>
    </row>
    <row r="80" spans="1:53" ht="31.5" x14ac:dyDescent="0.25">
      <c r="A80" s="217" t="s">
        <v>263</v>
      </c>
      <c r="B80" s="205" t="str">
        <f>B47</f>
        <v>Год окончания строительства 2022</v>
      </c>
      <c r="C80" s="205">
        <f t="shared" ref="C80:BA80" si="18">C47</f>
        <v>2023</v>
      </c>
      <c r="D80" s="205">
        <f t="shared" si="18"/>
        <v>2024</v>
      </c>
      <c r="E80" s="205">
        <f t="shared" si="18"/>
        <v>2025</v>
      </c>
      <c r="F80" s="205">
        <f t="shared" si="18"/>
        <v>2026</v>
      </c>
      <c r="G80" s="205">
        <f t="shared" si="18"/>
        <v>2027</v>
      </c>
      <c r="H80" s="205">
        <f t="shared" si="18"/>
        <v>2028</v>
      </c>
      <c r="I80" s="205">
        <f t="shared" si="18"/>
        <v>2029</v>
      </c>
      <c r="J80" s="205">
        <f t="shared" si="18"/>
        <v>2030</v>
      </c>
      <c r="K80" s="205">
        <f t="shared" si="18"/>
        <v>2031</v>
      </c>
      <c r="L80" s="205">
        <f t="shared" si="18"/>
        <v>2032</v>
      </c>
      <c r="M80" s="218">
        <f t="shared" si="18"/>
        <v>2033</v>
      </c>
      <c r="N80" s="205">
        <f t="shared" si="18"/>
        <v>2034</v>
      </c>
      <c r="O80" s="205">
        <f t="shared" si="18"/>
        <v>2035</v>
      </c>
      <c r="P80" s="205">
        <f t="shared" si="18"/>
        <v>2036</v>
      </c>
      <c r="Q80" s="205">
        <f t="shared" si="18"/>
        <v>2037</v>
      </c>
      <c r="R80" s="205">
        <f t="shared" si="18"/>
        <v>2038</v>
      </c>
      <c r="S80" s="205">
        <f t="shared" si="18"/>
        <v>2039</v>
      </c>
      <c r="T80" s="205">
        <f t="shared" si="18"/>
        <v>2040</v>
      </c>
      <c r="U80" s="205">
        <f t="shared" si="18"/>
        <v>2041</v>
      </c>
      <c r="V80" s="205">
        <f t="shared" si="18"/>
        <v>2042</v>
      </c>
      <c r="W80" s="205">
        <f t="shared" si="18"/>
        <v>2043</v>
      </c>
      <c r="X80" s="205">
        <f t="shared" si="18"/>
        <v>2044</v>
      </c>
      <c r="Y80" s="205">
        <f t="shared" si="18"/>
        <v>2045</v>
      </c>
      <c r="Z80" s="205">
        <f t="shared" si="18"/>
        <v>2046</v>
      </c>
      <c r="AA80" s="205">
        <f t="shared" si="18"/>
        <v>2047</v>
      </c>
      <c r="AB80" s="205">
        <f t="shared" si="18"/>
        <v>2048</v>
      </c>
      <c r="AC80" s="205">
        <f t="shared" si="18"/>
        <v>2049</v>
      </c>
      <c r="AD80" s="205">
        <f t="shared" si="18"/>
        <v>2050</v>
      </c>
      <c r="AE80" s="205">
        <f t="shared" si="18"/>
        <v>2051</v>
      </c>
      <c r="AF80" s="205">
        <f t="shared" si="18"/>
        <v>2052</v>
      </c>
      <c r="AG80" s="205">
        <f t="shared" si="18"/>
        <v>2053</v>
      </c>
      <c r="AH80" s="205">
        <f t="shared" si="18"/>
        <v>2054</v>
      </c>
      <c r="AI80" s="205">
        <f t="shared" si="18"/>
        <v>2055</v>
      </c>
      <c r="AJ80" s="205">
        <f t="shared" si="18"/>
        <v>2056</v>
      </c>
      <c r="AK80" s="205">
        <f t="shared" si="18"/>
        <v>2057</v>
      </c>
      <c r="AL80" s="205">
        <f t="shared" si="18"/>
        <v>2058</v>
      </c>
      <c r="AM80" s="205">
        <f t="shared" si="18"/>
        <v>2059</v>
      </c>
      <c r="AN80" s="205">
        <f t="shared" si="18"/>
        <v>2060</v>
      </c>
      <c r="AO80" s="205">
        <f t="shared" si="18"/>
        <v>2061</v>
      </c>
      <c r="AP80" s="205">
        <f t="shared" si="18"/>
        <v>2062</v>
      </c>
      <c r="AQ80" s="205">
        <f t="shared" si="18"/>
        <v>2063</v>
      </c>
      <c r="AR80" s="205">
        <f t="shared" si="18"/>
        <v>2064</v>
      </c>
      <c r="AS80" s="205">
        <f t="shared" si="18"/>
        <v>2065</v>
      </c>
      <c r="AT80" s="205">
        <f t="shared" si="18"/>
        <v>2066</v>
      </c>
      <c r="AU80" s="205">
        <f t="shared" si="18"/>
        <v>2067</v>
      </c>
      <c r="AV80" s="205">
        <f t="shared" si="18"/>
        <v>2068</v>
      </c>
      <c r="AW80" s="205">
        <f t="shared" si="18"/>
        <v>2069</v>
      </c>
      <c r="AX80" s="205">
        <f t="shared" si="18"/>
        <v>2070</v>
      </c>
      <c r="AY80" s="205">
        <f t="shared" si="18"/>
        <v>2071</v>
      </c>
      <c r="AZ80" s="205">
        <f t="shared" si="18"/>
        <v>2072</v>
      </c>
      <c r="BA80" s="205">
        <f t="shared" si="18"/>
        <v>0</v>
      </c>
    </row>
    <row r="81" spans="1:53" s="166" customFormat="1" ht="14.25" x14ac:dyDescent="0.25">
      <c r="A81" s="228" t="s">
        <v>545</v>
      </c>
      <c r="B81" s="229">
        <f t="shared" ref="B81:BA81" si="19">B74</f>
        <v>0</v>
      </c>
      <c r="C81" s="229">
        <f t="shared" si="19"/>
        <v>9587857.0272813644</v>
      </c>
      <c r="D81" s="229">
        <f t="shared" si="19"/>
        <v>9810792.9204015452</v>
      </c>
      <c r="E81" s="229">
        <f t="shared" si="19"/>
        <v>10039850.730488306</v>
      </c>
      <c r="F81" s="229">
        <f t="shared" si="19"/>
        <v>10275214.115050642</v>
      </c>
      <c r="G81" s="229">
        <f t="shared" si="19"/>
        <v>11188199.806495192</v>
      </c>
      <c r="H81" s="229">
        <f t="shared" si="19"/>
        <v>11436747.516728511</v>
      </c>
      <c r="I81" s="229">
        <f t="shared" si="19"/>
        <v>11692185.498441806</v>
      </c>
      <c r="J81" s="229">
        <f t="shared" si="19"/>
        <v>11954720.459779473</v>
      </c>
      <c r="K81" s="229">
        <f t="shared" si="19"/>
        <v>12224565.310130248</v>
      </c>
      <c r="L81" s="229">
        <f t="shared" si="19"/>
        <v>12501939.346164515</v>
      </c>
      <c r="M81" s="230">
        <f t="shared" si="19"/>
        <v>16690193.292485056</v>
      </c>
      <c r="N81" s="229">
        <f t="shared" si="19"/>
        <v>17046078.644773353</v>
      </c>
      <c r="O81" s="229">
        <f t="shared" si="19"/>
        <v>17412074.397803273</v>
      </c>
      <c r="P81" s="229">
        <f t="shared" si="19"/>
        <v>17788483.863597065</v>
      </c>
      <c r="Q81" s="229">
        <f t="shared" si="19"/>
        <v>18175619.453537643</v>
      </c>
      <c r="R81" s="229">
        <f t="shared" si="19"/>
        <v>18573802.951349415</v>
      </c>
      <c r="S81" s="229">
        <f t="shared" si="19"/>
        <v>19654493.359440882</v>
      </c>
      <c r="T81" s="229">
        <f t="shared" si="19"/>
        <v>20075776.927820526</v>
      </c>
      <c r="U81" s="229">
        <f t="shared" si="19"/>
        <v>20509132.843424536</v>
      </c>
      <c r="V81" s="229">
        <f t="shared" si="19"/>
        <v>20954923.276669644</v>
      </c>
      <c r="W81" s="229">
        <f t="shared" si="19"/>
        <v>22991263.734310899</v>
      </c>
      <c r="X81" s="229">
        <f t="shared" si="19"/>
        <v>23510385.774628546</v>
      </c>
      <c r="Y81" s="229">
        <f t="shared" si="19"/>
        <v>24044515.316328693</v>
      </c>
      <c r="Z81" s="229">
        <f t="shared" si="19"/>
        <v>24594102.584452819</v>
      </c>
      <c r="AA81" s="229">
        <f t="shared" si="19"/>
        <v>25159611.310793646</v>
      </c>
      <c r="AB81" s="229">
        <f t="shared" si="19"/>
        <v>25741519.139097668</v>
      </c>
      <c r="AC81" s="229">
        <f t="shared" si="19"/>
        <v>26340318.042423788</v>
      </c>
      <c r="AD81" s="229">
        <f t="shared" si="19"/>
        <v>26956514.75302266</v>
      </c>
      <c r="AE81" s="229">
        <f t="shared" si="19"/>
        <v>27590631.20511248</v>
      </c>
      <c r="AF81" s="229">
        <f t="shared" si="19"/>
        <v>28243204.990937963</v>
      </c>
      <c r="AG81" s="229">
        <f t="shared" si="19"/>
        <v>28914789.83051119</v>
      </c>
      <c r="AH81" s="229">
        <f t="shared" si="19"/>
        <v>29605956.055444583</v>
      </c>
      <c r="AI81" s="229">
        <f t="shared" si="19"/>
        <v>30317291.107298955</v>
      </c>
      <c r="AJ81" s="229">
        <f t="shared" si="19"/>
        <v>31049400.050881933</v>
      </c>
      <c r="AK81" s="229">
        <f t="shared" si="19"/>
        <v>31802906.102945376</v>
      </c>
      <c r="AL81" s="229">
        <f t="shared" si="19"/>
        <v>32578451.176743694</v>
      </c>
      <c r="AM81" s="229">
        <f t="shared" si="19"/>
        <v>33376696.44292894</v>
      </c>
      <c r="AN81" s="229">
        <f t="shared" si="19"/>
        <v>34198322.907272711</v>
      </c>
      <c r="AO81" s="229">
        <f t="shared" si="19"/>
        <v>35044032.005719781</v>
      </c>
      <c r="AP81" s="229">
        <f t="shared" si="19"/>
        <v>35914546.217293225</v>
      </c>
      <c r="AQ81" s="229">
        <f t="shared" si="19"/>
        <v>36810609.695386849</v>
      </c>
      <c r="AR81" s="229">
        <f t="shared" si="19"/>
        <v>37732988.917996265</v>
      </c>
      <c r="AS81" s="229">
        <f t="shared" si="19"/>
        <v>38682473.35745693</v>
      </c>
      <c r="AT81" s="229">
        <f t="shared" si="19"/>
        <v>39659876.170274392</v>
      </c>
      <c r="AU81" s="229">
        <f t="shared" si="19"/>
        <v>40666034.907649346</v>
      </c>
      <c r="AV81" s="229">
        <f t="shared" si="19"/>
        <v>41701812.247318529</v>
      </c>
      <c r="AW81" s="229">
        <f t="shared" si="19"/>
        <v>42768096.74735076</v>
      </c>
      <c r="AX81" s="229">
        <f t="shared" si="19"/>
        <v>43865803.622556932</v>
      </c>
      <c r="AY81" s="229">
        <f t="shared" si="19"/>
        <v>44995875.544192255</v>
      </c>
      <c r="AZ81" s="229">
        <f t="shared" si="19"/>
        <v>46159283.463649631</v>
      </c>
      <c r="BA81" s="229">
        <f t="shared" si="19"/>
        <v>-943599.71170947095</v>
      </c>
    </row>
    <row r="82" spans="1:53" x14ac:dyDescent="0.25">
      <c r="A82" s="233" t="s">
        <v>262</v>
      </c>
      <c r="B82" s="231">
        <f t="shared" ref="B82:BA82" si="20">-B73</f>
        <v>0</v>
      </c>
      <c r="C82" s="231">
        <f t="shared" si="20"/>
        <v>1715635.839471766</v>
      </c>
      <c r="D82" s="231">
        <f t="shared" si="20"/>
        <v>1715635.839471766</v>
      </c>
      <c r="E82" s="231">
        <f t="shared" si="20"/>
        <v>1715635.839471766</v>
      </c>
      <c r="F82" s="231">
        <f t="shared" si="20"/>
        <v>1715635.839471766</v>
      </c>
      <c r="G82" s="231">
        <f t="shared" si="20"/>
        <v>1715635.839471766</v>
      </c>
      <c r="H82" s="231">
        <f t="shared" si="20"/>
        <v>1715635.839471766</v>
      </c>
      <c r="I82" s="231">
        <f t="shared" si="20"/>
        <v>1715635.839471766</v>
      </c>
      <c r="J82" s="231">
        <f t="shared" si="20"/>
        <v>1715635.839471766</v>
      </c>
      <c r="K82" s="231">
        <f t="shared" si="20"/>
        <v>1715635.839471766</v>
      </c>
      <c r="L82" s="231">
        <f t="shared" si="20"/>
        <v>1715635.839471766</v>
      </c>
      <c r="M82" s="232">
        <f t="shared" si="20"/>
        <v>1715635.839471766</v>
      </c>
      <c r="N82" s="231">
        <f t="shared" si="20"/>
        <v>1715635.839471766</v>
      </c>
      <c r="O82" s="231">
        <f t="shared" si="20"/>
        <v>1715635.839471766</v>
      </c>
      <c r="P82" s="231">
        <f t="shared" si="20"/>
        <v>1715635.839471766</v>
      </c>
      <c r="Q82" s="231">
        <f t="shared" si="20"/>
        <v>1715635.839471766</v>
      </c>
      <c r="R82" s="231">
        <f t="shared" si="20"/>
        <v>1715635.839471766</v>
      </c>
      <c r="S82" s="231">
        <f t="shared" si="20"/>
        <v>1715635.839471766</v>
      </c>
      <c r="T82" s="231">
        <f t="shared" si="20"/>
        <v>1715635.839471766</v>
      </c>
      <c r="U82" s="231">
        <f t="shared" si="20"/>
        <v>1715635.839471766</v>
      </c>
      <c r="V82" s="231">
        <f t="shared" si="20"/>
        <v>1715635.839471766</v>
      </c>
      <c r="W82" s="231">
        <f t="shared" si="20"/>
        <v>1715635.839471766</v>
      </c>
      <c r="X82" s="231">
        <f t="shared" si="20"/>
        <v>1715635.839471766</v>
      </c>
      <c r="Y82" s="231">
        <f t="shared" si="20"/>
        <v>1715635.839471766</v>
      </c>
      <c r="Z82" s="231">
        <f t="shared" si="20"/>
        <v>1715635.839471766</v>
      </c>
      <c r="AA82" s="231">
        <f t="shared" si="20"/>
        <v>1715635.839471766</v>
      </c>
      <c r="AB82" s="231">
        <f t="shared" si="20"/>
        <v>1715635.839471766</v>
      </c>
      <c r="AC82" s="231">
        <f t="shared" si="20"/>
        <v>1715635.839471766</v>
      </c>
      <c r="AD82" s="231">
        <f t="shared" si="20"/>
        <v>1715635.839471766</v>
      </c>
      <c r="AE82" s="231">
        <f t="shared" si="20"/>
        <v>1715635.839471766</v>
      </c>
      <c r="AF82" s="231">
        <f t="shared" si="20"/>
        <v>1715635.839471766</v>
      </c>
      <c r="AG82" s="231">
        <f t="shared" si="20"/>
        <v>1715635.839471766</v>
      </c>
      <c r="AH82" s="231">
        <f t="shared" si="20"/>
        <v>1715635.839471766</v>
      </c>
      <c r="AI82" s="231">
        <f t="shared" si="20"/>
        <v>1715635.839471766</v>
      </c>
      <c r="AJ82" s="231">
        <f t="shared" si="20"/>
        <v>1715635.839471766</v>
      </c>
      <c r="AK82" s="231">
        <f t="shared" si="20"/>
        <v>1715635.839471766</v>
      </c>
      <c r="AL82" s="231">
        <f t="shared" si="20"/>
        <v>1715635.839471766</v>
      </c>
      <c r="AM82" s="231">
        <f t="shared" si="20"/>
        <v>1715635.839471766</v>
      </c>
      <c r="AN82" s="231">
        <f t="shared" si="20"/>
        <v>1715635.839471766</v>
      </c>
      <c r="AO82" s="231">
        <f t="shared" si="20"/>
        <v>1715635.839471766</v>
      </c>
      <c r="AP82" s="231">
        <f t="shared" si="20"/>
        <v>1715635.839471766</v>
      </c>
      <c r="AQ82" s="231">
        <f t="shared" si="20"/>
        <v>1715635.839471766</v>
      </c>
      <c r="AR82" s="231">
        <f t="shared" si="20"/>
        <v>1715635.839471766</v>
      </c>
      <c r="AS82" s="231">
        <f t="shared" si="20"/>
        <v>1715635.839471766</v>
      </c>
      <c r="AT82" s="231">
        <f t="shared" si="20"/>
        <v>1715635.839471766</v>
      </c>
      <c r="AU82" s="231">
        <f t="shared" si="20"/>
        <v>1715635.839471766</v>
      </c>
      <c r="AV82" s="231">
        <f t="shared" si="20"/>
        <v>1715635.839471766</v>
      </c>
      <c r="AW82" s="231">
        <f t="shared" si="20"/>
        <v>1715635.839471766</v>
      </c>
      <c r="AX82" s="231">
        <f t="shared" si="20"/>
        <v>1715635.839471766</v>
      </c>
      <c r="AY82" s="231">
        <f t="shared" si="20"/>
        <v>1715635.839471766</v>
      </c>
      <c r="AZ82" s="231">
        <f t="shared" si="20"/>
        <v>1715635.839471766</v>
      </c>
      <c r="BA82" s="231">
        <f t="shared" si="20"/>
        <v>0</v>
      </c>
    </row>
    <row r="83" spans="1:53" x14ac:dyDescent="0.25">
      <c r="A83" s="233" t="s">
        <v>261</v>
      </c>
      <c r="B83" s="231">
        <f t="shared" ref="B83:BA83" si="21">B75</f>
        <v>0</v>
      </c>
      <c r="C83" s="231">
        <f t="shared" si="21"/>
        <v>0</v>
      </c>
      <c r="D83" s="231">
        <f t="shared" si="21"/>
        <v>0</v>
      </c>
      <c r="E83" s="231">
        <f t="shared" si="21"/>
        <v>0</v>
      </c>
      <c r="F83" s="231">
        <f t="shared" si="21"/>
        <v>0</v>
      </c>
      <c r="G83" s="231">
        <f t="shared" si="21"/>
        <v>0</v>
      </c>
      <c r="H83" s="231">
        <f t="shared" si="21"/>
        <v>0</v>
      </c>
      <c r="I83" s="231">
        <f t="shared" si="21"/>
        <v>0</v>
      </c>
      <c r="J83" s="231">
        <f t="shared" si="21"/>
        <v>0</v>
      </c>
      <c r="K83" s="231">
        <f t="shared" si="21"/>
        <v>0</v>
      </c>
      <c r="L83" s="231">
        <f t="shared" si="21"/>
        <v>0</v>
      </c>
      <c r="M83" s="232">
        <f t="shared" si="21"/>
        <v>0</v>
      </c>
      <c r="N83" s="231">
        <f t="shared" si="21"/>
        <v>0</v>
      </c>
      <c r="O83" s="231">
        <f t="shared" si="21"/>
        <v>0</v>
      </c>
      <c r="P83" s="231">
        <f t="shared" si="21"/>
        <v>0</v>
      </c>
      <c r="Q83" s="231">
        <f t="shared" si="21"/>
        <v>0</v>
      </c>
      <c r="R83" s="231">
        <f t="shared" si="21"/>
        <v>0</v>
      </c>
      <c r="S83" s="231">
        <f t="shared" si="21"/>
        <v>0</v>
      </c>
      <c r="T83" s="231">
        <f t="shared" si="21"/>
        <v>0</v>
      </c>
      <c r="U83" s="231">
        <f t="shared" si="21"/>
        <v>0</v>
      </c>
      <c r="V83" s="231">
        <f t="shared" si="21"/>
        <v>0</v>
      </c>
      <c r="W83" s="231">
        <f t="shared" si="21"/>
        <v>0</v>
      </c>
      <c r="X83" s="231">
        <f t="shared" si="21"/>
        <v>0</v>
      </c>
      <c r="Y83" s="231">
        <f t="shared" si="21"/>
        <v>0</v>
      </c>
      <c r="Z83" s="231">
        <f t="shared" si="21"/>
        <v>0</v>
      </c>
      <c r="AA83" s="231">
        <f t="shared" si="21"/>
        <v>0</v>
      </c>
      <c r="AB83" s="231">
        <f t="shared" si="21"/>
        <v>0</v>
      </c>
      <c r="AC83" s="231">
        <f t="shared" si="21"/>
        <v>0</v>
      </c>
      <c r="AD83" s="231">
        <f t="shared" si="21"/>
        <v>0</v>
      </c>
      <c r="AE83" s="231">
        <f t="shared" si="21"/>
        <v>0</v>
      </c>
      <c r="AF83" s="231">
        <f t="shared" si="21"/>
        <v>0</v>
      </c>
      <c r="AG83" s="231">
        <f t="shared" si="21"/>
        <v>0</v>
      </c>
      <c r="AH83" s="231">
        <f t="shared" si="21"/>
        <v>0</v>
      </c>
      <c r="AI83" s="231">
        <f t="shared" si="21"/>
        <v>0</v>
      </c>
      <c r="AJ83" s="231">
        <f t="shared" si="21"/>
        <v>0</v>
      </c>
      <c r="AK83" s="231">
        <f t="shared" si="21"/>
        <v>0</v>
      </c>
      <c r="AL83" s="231">
        <f t="shared" si="21"/>
        <v>0</v>
      </c>
      <c r="AM83" s="231">
        <f t="shared" si="21"/>
        <v>0</v>
      </c>
      <c r="AN83" s="231">
        <f t="shared" si="21"/>
        <v>0</v>
      </c>
      <c r="AO83" s="231">
        <f t="shared" si="21"/>
        <v>0</v>
      </c>
      <c r="AP83" s="231">
        <f t="shared" si="21"/>
        <v>0</v>
      </c>
      <c r="AQ83" s="231">
        <f t="shared" si="21"/>
        <v>0</v>
      </c>
      <c r="AR83" s="231">
        <f t="shared" si="21"/>
        <v>0</v>
      </c>
      <c r="AS83" s="231">
        <f t="shared" si="21"/>
        <v>0</v>
      </c>
      <c r="AT83" s="231">
        <f t="shared" si="21"/>
        <v>0</v>
      </c>
      <c r="AU83" s="231">
        <f t="shared" si="21"/>
        <v>0</v>
      </c>
      <c r="AV83" s="231">
        <f t="shared" si="21"/>
        <v>0</v>
      </c>
      <c r="AW83" s="231">
        <f t="shared" si="21"/>
        <v>0</v>
      </c>
      <c r="AX83" s="231">
        <f t="shared" si="21"/>
        <v>0</v>
      </c>
      <c r="AY83" s="231">
        <f t="shared" si="21"/>
        <v>0</v>
      </c>
      <c r="AZ83" s="231">
        <f t="shared" si="21"/>
        <v>0</v>
      </c>
      <c r="BA83" s="231">
        <f t="shared" si="21"/>
        <v>0</v>
      </c>
    </row>
    <row r="84" spans="1:53" x14ac:dyDescent="0.25">
      <c r="A84" s="233" t="s">
        <v>260</v>
      </c>
      <c r="B84" s="231">
        <f>IF(SUM($B$77:B77)+SUM($A$84:A84)&gt;0,0,SUM($B$77:B77)-SUM($A$84:A84))</f>
        <v>0</v>
      </c>
      <c r="C84" s="231">
        <f>IF(SUM($B$77:C77)+SUM($A$84:B84)&gt;0,0,SUM($B$77:C77)-SUM($A$84:B84))</f>
        <v>-1917571.4054562729</v>
      </c>
      <c r="D84" s="231">
        <f>IF(SUM($B$77:D77)+SUM($A$84:C84)&gt;0,0,SUM($B$77:D77)-SUM($A$84:C84))</f>
        <v>-1962158.5840803091</v>
      </c>
      <c r="E84" s="231">
        <f>IF(SUM($B$77:E77)+SUM($A$84:D84)&gt;0,0,SUM($B$77:E77)-SUM($A$84:D84))</f>
        <v>-2007970.1460976615</v>
      </c>
      <c r="F84" s="231">
        <f>IF(SUM($B$77:F77)+SUM($A$84:E84)&gt;0,0,SUM($B$77:F77)-SUM($A$84:E84))</f>
        <v>-2055042.823010128</v>
      </c>
      <c r="G84" s="231">
        <f>IF(SUM($B$77:G77)+SUM($A$84:F84)&gt;0,0,SUM($B$77:G77)-SUM($A$84:F84))</f>
        <v>-2237639.9612990394</v>
      </c>
      <c r="H84" s="231">
        <f>IF(SUM($B$77:H77)+SUM($A$84:G84)&gt;0,0,SUM($B$77:H77)-SUM($A$84:G84))</f>
        <v>-2287349.5033457018</v>
      </c>
      <c r="I84" s="231">
        <f>IF(SUM($B$77:I77)+SUM($A$84:H84)&gt;0,0,SUM($B$77:I77)-SUM($A$84:H84))</f>
        <v>-2338437.0996883623</v>
      </c>
      <c r="J84" s="231">
        <f>IF(SUM($B$77:J77)+SUM($A$84:I84)&gt;0,0,SUM($B$77:J77)-SUM($A$84:I84))</f>
        <v>-2390944.0919558965</v>
      </c>
      <c r="K84" s="231">
        <f>IF(SUM($B$77:K77)+SUM($A$84:J84)&gt;0,0,SUM($B$77:K77)-SUM($A$84:J84))</f>
        <v>-2444913.0620260499</v>
      </c>
      <c r="L84" s="231">
        <f>IF(SUM($B$77:L77)+SUM($A$84:K84)&gt;0,0,SUM($B$77:L77)-SUM($A$84:K84))</f>
        <v>-2500387.8692329042</v>
      </c>
      <c r="M84" s="232">
        <f>IF(SUM($B$77:M77)+SUM($A$84:L84)&gt;0,0,SUM($B$77:M77)-SUM($A$84:L84))</f>
        <v>-3338038.6584970132</v>
      </c>
      <c r="N84" s="231">
        <f>IF(SUM($B$77:N77)+SUM($A$84:M84)&gt;0,0,SUM($B$77:N77)-SUM($A$84:M84))</f>
        <v>-3409215.7289546728</v>
      </c>
      <c r="O84" s="231">
        <f>IF(SUM($B$77:O77)+SUM($A$84:N84)&gt;0,0,SUM($B$77:O77)-SUM($A$84:N84))</f>
        <v>-3482414.8795606568</v>
      </c>
      <c r="P84" s="231">
        <f>IF(SUM($B$77:P77)+SUM($A$84:O84)&gt;0,0,SUM($B$77:P77)-SUM($A$84:O84))</f>
        <v>-3557696.772719413</v>
      </c>
      <c r="Q84" s="231">
        <f>IF(SUM($B$77:Q77)+SUM($A$84:P84)&gt;0,0,SUM($B$77:Q77)-SUM($A$84:P84))</f>
        <v>-3635123.8907075301</v>
      </c>
      <c r="R84" s="231">
        <f>IF(SUM($B$77:R77)+SUM($A$84:Q84)&gt;0,0,SUM($B$77:R77)-SUM($A$84:Q84))</f>
        <v>-3714760.590269886</v>
      </c>
      <c r="S84" s="231">
        <f>IF(SUM($B$77:S77)+SUM($A$84:R84)&gt;0,0,SUM($B$77:S77)-SUM($A$84:R84))</f>
        <v>-3930898.6718881801</v>
      </c>
      <c r="T84" s="231">
        <f>IF(SUM($B$77:T77)+SUM($A$84:S84)&gt;0,0,SUM($B$77:T77)-SUM($A$84:S84))</f>
        <v>-4015155.3855641037</v>
      </c>
      <c r="U84" s="231">
        <f>IF(SUM($B$77:U77)+SUM($A$84:T84)&gt;0,0,SUM($B$77:U77)-SUM($A$84:T84))</f>
        <v>-4101826.5686849058</v>
      </c>
      <c r="V84" s="231">
        <f>IF(SUM($B$77:V77)+SUM($A$84:U84)&gt;0,0,SUM($B$77:V77)-SUM($A$84:U84))</f>
        <v>-4190984.6553339288</v>
      </c>
      <c r="W84" s="231">
        <f>IF(SUM($B$77:W77)+SUM($A$84:V84)&gt;0,0,SUM($B$77:W77)-SUM($A$84:V84))</f>
        <v>-4598252.7468621805</v>
      </c>
      <c r="X84" s="231">
        <f>IF(SUM($B$77:X77)+SUM($A$84:W84)&gt;0,0,SUM($B$77:X77)-SUM($A$84:W84))</f>
        <v>-4702077.154925704</v>
      </c>
      <c r="Y84" s="231">
        <f>IF(SUM($B$77:Y77)+SUM($A$84:X84)&gt;0,0,SUM($B$77:Y77)-SUM($A$84:X84))</f>
        <v>-4808903.0632657409</v>
      </c>
      <c r="Z84" s="231">
        <f>IF(SUM($B$77:Z77)+SUM($A$84:Y84)&gt;0,0,SUM($B$77:Z77)-SUM($A$84:Y84))</f>
        <v>-4918820.5168905705</v>
      </c>
      <c r="AA84" s="231">
        <f>IF(SUM($B$77:AA77)+SUM($A$84:Z84)&gt;0,0,SUM($B$77:AA77)-SUM($A$84:Z84))</f>
        <v>-5031922.2621587217</v>
      </c>
      <c r="AB84" s="231">
        <f>IF(SUM($B$77:AB77)+SUM($A$84:AA84)&gt;0,0,SUM($B$77:AB77)-SUM($A$84:AA84))</f>
        <v>-5148303.8278195262</v>
      </c>
      <c r="AC84" s="231">
        <f>IF(SUM($B$77:AC77)+SUM($A$84:AB84)&gt;0,0,SUM($B$77:AC77)-SUM($A$84:AB84))</f>
        <v>-5268063.6084847599</v>
      </c>
      <c r="AD84" s="231">
        <f>IF(SUM($B$77:AD77)+SUM($A$84:AC84)&gt;0,0,SUM($B$77:AD77)-SUM($A$84:AC84))</f>
        <v>-5391302.9506045282</v>
      </c>
      <c r="AE84" s="231">
        <f>IF(SUM($B$77:AE77)+SUM($A$84:AD84)&gt;0,0,SUM($B$77:AE77)-SUM($A$84:AD84))</f>
        <v>-5518126.2410224974</v>
      </c>
      <c r="AF84" s="231">
        <f>IF(SUM($B$77:AF77)+SUM($A$84:AE84)&gt;0,0,SUM($B$77:AF77)-SUM($A$84:AE84))</f>
        <v>-5648640.9981875867</v>
      </c>
      <c r="AG84" s="231">
        <f>IF(SUM($B$77:AG77)+SUM($A$84:AF84)&gt;0,0,SUM($B$77:AG77)-SUM($A$84:AF84))</f>
        <v>-5782957.9661022425</v>
      </c>
      <c r="AH84" s="231">
        <f>IF(SUM($B$77:AH77)+SUM($A$84:AG84)&gt;0,0,SUM($B$77:AH77)-SUM($A$84:AG84))</f>
        <v>-5921191.2110889107</v>
      </c>
      <c r="AI84" s="231">
        <f>IF(SUM($B$77:AI77)+SUM($A$84:AH84)&gt;0,0,SUM($B$77:AI77)-SUM($A$84:AH84))</f>
        <v>-6063458.2214597911</v>
      </c>
      <c r="AJ84" s="231">
        <f>IF(SUM($B$77:AJ77)+SUM($A$84:AI84)&gt;0,0,SUM($B$77:AJ77)-SUM($A$84:AI84))</f>
        <v>-6209880.0101763904</v>
      </c>
      <c r="AK84" s="231">
        <f>IF(SUM($B$77:AK77)+SUM($A$84:AJ84)&gt;0,0,SUM($B$77:AK77)-SUM($A$84:AJ84))</f>
        <v>-6360581.2205890715</v>
      </c>
      <c r="AL84" s="231">
        <f>IF(SUM($B$77:AL77)+SUM($A$84:AK84)&gt;0,0,SUM($B$77:AL77)-SUM($A$84:AK84))</f>
        <v>-6515690.2353487313</v>
      </c>
      <c r="AM84" s="231">
        <f>IF(SUM($B$77:AM77)+SUM($A$84:AL84)&gt;0,0,SUM($B$77:AM77)-SUM($A$84:AL84))</f>
        <v>-6675339.2885857821</v>
      </c>
      <c r="AN84" s="231">
        <f>IF(SUM($B$77:AN77)+SUM($A$84:AM84)&gt;0,0,SUM($B$77:AN77)-SUM($A$84:AM84))</f>
        <v>-6839664.5814545453</v>
      </c>
      <c r="AO84" s="231">
        <f>IF(SUM($B$77:AO77)+SUM($A$84:AN84)&gt;0,0,SUM($B$77:AO77)-SUM($A$84:AN84))</f>
        <v>-7008806.4011439681</v>
      </c>
      <c r="AP84" s="231">
        <f>IF(SUM($B$77:AP77)+SUM($A$84:AO84)&gt;0,0,SUM($B$77:AP77)-SUM($A$84:AO84))</f>
        <v>-7182909.2434586585</v>
      </c>
      <c r="AQ84" s="231">
        <f>IF(SUM($B$77:AQ77)+SUM($A$84:AP84)&gt;0,0,SUM($B$77:AQ77)-SUM($A$84:AP84))</f>
        <v>-7362121.9390773773</v>
      </c>
      <c r="AR84" s="231">
        <f>IF(SUM($B$77:AR77)+SUM($A$84:AQ84)&gt;0,0,SUM($B$77:AR77)-SUM($A$84:AQ84))</f>
        <v>-7546597.7835992575</v>
      </c>
      <c r="AS84" s="231">
        <f>IF(SUM($B$77:AS77)+SUM($A$84:AR84)&gt;0,0,SUM($B$77:AS77)-SUM($A$84:AR84))</f>
        <v>-7736494.6714913845</v>
      </c>
      <c r="AT84" s="231">
        <f>IF(SUM($B$77:AT77)+SUM($A$84:AS84)&gt;0,0,SUM($B$77:AT77)-SUM($A$84:AS84))</f>
        <v>-7931975.2340548933</v>
      </c>
      <c r="AU84" s="231">
        <f>IF(SUM($B$77:AU77)+SUM($A$84:AT84)&gt;0,0,SUM($B$77:AU77)-SUM($A$84:AT84))</f>
        <v>-8133206.9815298617</v>
      </c>
      <c r="AV84" s="231">
        <f>IF(SUM($B$77:AV77)+SUM($A$84:AU84)&gt;0,0,SUM($B$77:AV77)-SUM($A$84:AU84))</f>
        <v>-8340362.4494636953</v>
      </c>
      <c r="AW84" s="231">
        <f>IF(SUM($B$77:AW77)+SUM($A$84:AV84)&gt;0,0,SUM($B$77:AW77)-SUM($A$84:AV84))</f>
        <v>-8553619.3494701385</v>
      </c>
      <c r="AX84" s="231">
        <f>IF(SUM($B$77:AX77)+SUM($A$84:AW84)&gt;0,0,SUM($B$77:AX77)-SUM($A$84:AW84))</f>
        <v>-8773160.724511385</v>
      </c>
      <c r="AY84" s="231">
        <f>IF(SUM($B$77:AY77)+SUM($A$84:AX84)&gt;0,0,SUM($B$77:AY77)-SUM($A$84:AX84))</f>
        <v>-8999175.108838439</v>
      </c>
      <c r="AZ84" s="231">
        <f>IF(SUM($B$77:AZ77)+SUM($A$84:AY84)&gt;0,0,SUM($B$77:AZ77)-SUM($A$84:AY84))</f>
        <v>-9231856.6927299201</v>
      </c>
      <c r="BA84" s="231">
        <f>IF(SUM($B$77:BA77)+SUM($A$84:AZ84)&gt;0,0,SUM($B$77:BA77)-SUM($A$84:AZ84))</f>
        <v>188719.94234189391</v>
      </c>
    </row>
    <row r="85" spans="1:53" x14ac:dyDescent="0.25">
      <c r="A85" s="233" t="s">
        <v>259</v>
      </c>
      <c r="B85" s="242">
        <f>IF(((SUM($B$64:B64)+SUM($B$66:B70))+SUM($B$87:B87))&lt;0,((SUM($B$64:B64)+SUM($B$66:B70))+SUM($B$87:B87))*0.2-SUM($A$85:A85),IF(SUM(A$85:$B85)&lt;0,0-SUM(A$85:$B85),0))</f>
        <v>-17156358.39471766</v>
      </c>
      <c r="C85" s="242">
        <f>IF(((SUM($B$64:C64)+SUM($B$66:C70))+SUM($B$87:C87))&lt;0,((SUM($B$64:C64)+SUM($B$66:C70))+SUM($B$87:C87))*0.2-SUM($A$85:B85),IF(SUM(B$85:$B85)&lt;0,0-SUM(B$85:$B85),0))</f>
        <v>2634364.0591875743</v>
      </c>
      <c r="D85" s="242">
        <f>IF(((SUM($B$64:D64)+SUM($B$66:D70))+SUM($B$87:D87))&lt;0,((SUM($B$64:D64)+SUM($B$66:D70))+SUM($B$87:D87))*0.2-SUM($A$85:C85),IF(SUM($B$85:C85)&lt;0,0-SUM($B$85:C85),0))</f>
        <v>2675176.8389647752</v>
      </c>
      <c r="E85" s="242">
        <f>IF(((SUM($B$64:E64)+SUM($B$66:E70))+SUM($B$87:E87))&lt;0,((SUM($B$64:E64)+SUM($B$66:E70))+SUM($B$87:E87))*0.2-SUM($A$85:D85),IF(SUM($B$85:D85)&lt;0,0-SUM($B$85:D85),0))</f>
        <v>2717214.0021352917</v>
      </c>
      <c r="F85" s="242">
        <f>IF(((SUM($B$64:F64)+SUM($B$66:F70))+SUM($B$87:F87))&lt;0,((SUM($B$64:F64)+SUM($B$66:F70))+SUM($B$87:F87))*0.2-SUM($A$85:E85),IF(SUM($B$85:E85)&lt;0,0-SUM($B$85:E85),0))</f>
        <v>2760512.2802009173</v>
      </c>
      <c r="G85" s="242">
        <f>IF(((SUM($B$64:G64)+SUM($B$66:G70))+SUM($B$87:G87))&lt;0,((SUM($B$64:G64)+SUM($B$66:G70))+SUM($B$87:G87))*0.2-SUM($A$85:F85),IF(SUM($B$85:F85)&lt;0,0-SUM($B$85:F85),0))</f>
        <v>2939335.019642991</v>
      </c>
      <c r="H85" s="242">
        <f>IF(((SUM($B$64:H64)+SUM($B$66:H70))+SUM($B$87:H87))&lt;0,((SUM($B$64:H64)+SUM($B$66:H70))+SUM($B$87:H87))*0.2-SUM($A$85:G85),IF(SUM($B$85:G85)&lt;0,0-SUM($B$85:G85),0))</f>
        <v>2985270.1628428162</v>
      </c>
      <c r="I85" s="242">
        <f>IF(((SUM($B$64:I64)+SUM($B$66:I70))+SUM($B$87:I87))&lt;0,((SUM($B$64:I64)+SUM($B$66:I70))+SUM($B$87:I87))*0.2-SUM($A$85:H85),IF(SUM($B$85:H85)&lt;0,0-SUM($B$85:H85),0))</f>
        <v>444486.03174329409</v>
      </c>
      <c r="J85" s="242">
        <f>IF(((SUM($B$64:J64)+SUM($B$66:J70))+SUM($B$87:J87))&lt;0,((SUM($B$64:J64)+SUM($B$66:J70))+SUM($B$87:J87))*0.2-SUM($A$85:I85),IF(SUM($B$85:I85)&lt;0,0-SUM($B$85:I85),0))</f>
        <v>0</v>
      </c>
      <c r="K85" s="242">
        <f>IF(((SUM($B$64:K64)+SUM($B$66:K70))+SUM($B$87:K87))&lt;0,((SUM($B$64:K64)+SUM($B$66:K70))+SUM($B$87:K87))*0.2-SUM($A$85:J85),IF(SUM($B$85:J85)&lt;0,0-SUM($B$85:J85),0))</f>
        <v>0</v>
      </c>
      <c r="L85" s="242">
        <f>IF(((SUM($B$64:L64)+SUM($B$66:L70))+SUM($B$87:L87))&lt;0,((SUM($B$64:L64)+SUM($B$66:L70))+SUM($B$87:L87))*0.2-SUM($A$85:K85),IF(SUM($B$85:K85)&lt;0,0-SUM($B$85:K85),0))</f>
        <v>0</v>
      </c>
      <c r="M85" s="242">
        <f>IF(((SUM($B$64:M64)+SUM($B$66:M70))+SUM($B$87:M87))&lt;0,((SUM($B$64:M64)+SUM($B$66:M70))+SUM($B$87:M87))*0.2-SUM($A$85:L85),IF(SUM($B$85:L85)&lt;0,0-SUM($B$85:L85),0))</f>
        <v>0</v>
      </c>
      <c r="N85" s="242">
        <f>IF(((SUM($B$64:N64)+SUM($B$66:N70))+SUM($B$87:N87))&lt;0,((SUM($B$64:N64)+SUM($B$66:N70))+SUM($B$87:N87))*0.2-SUM($A$85:M85),IF(SUM($B$85:M85)&lt;0,0-SUM($B$85:M85),0))</f>
        <v>0</v>
      </c>
      <c r="O85" s="242">
        <f>IF(((SUM($B$64:O64)+SUM($B$66:O70))+SUM($B$87:O87))&lt;0,((SUM($B$64:O64)+SUM($B$66:O70))+SUM($B$87:O87))*0.2-SUM($A$85:N85),IF(SUM($B$85:N85)&lt;0,0-SUM($B$85:N85),0))</f>
        <v>0</v>
      </c>
      <c r="P85" s="242">
        <f>IF(((SUM($B$64:P64)+SUM($B$66:P70))+SUM($B$87:P87))&lt;0,((SUM($B$64:P64)+SUM($B$66:P70))+SUM($B$87:P87))*0.2-SUM($A$85:O85),IF(SUM($B$85:O85)&lt;0,0-SUM($B$85:O85),0))</f>
        <v>0</v>
      </c>
      <c r="Q85" s="242">
        <f>IF(((SUM($B$64:Q64)+SUM($B$66:Q70))+SUM($B$87:Q87))&lt;0,((SUM($B$64:Q64)+SUM($B$66:Q70))+SUM($B$87:Q87))*0.2-SUM($A$85:P85),IF(SUM($B$85:P85)&lt;0,0-SUM($B$85:P85),0))</f>
        <v>0</v>
      </c>
      <c r="R85" s="242">
        <f>IF(((SUM($B$64:R64)+SUM($B$66:R70))+SUM($B$87:R87))&lt;0,((SUM($B$64:R64)+SUM($B$66:R70))+SUM($B$87:R87))*0.2-SUM($A$85:Q85),IF(SUM($B$85:Q85)&lt;0,0-SUM($B$85:Q85),0))</f>
        <v>0</v>
      </c>
      <c r="S85" s="242">
        <f>IF(((SUM($B$64:S64)+SUM($B$66:S70))+SUM($B$87:S87))&lt;0,((SUM($B$64:S64)+SUM($B$66:S70))+SUM($B$87:S87))*0.2-SUM($A$85:R85),IF(SUM($B$85:R85)&lt;0,0-SUM($B$85:R85),0))</f>
        <v>0</v>
      </c>
      <c r="T85" s="242">
        <f>IF(((SUM($B$64:T64)+SUM($B$66:T70))+SUM($B$87:T87))&lt;0,((SUM($B$64:T64)+SUM($B$66:T70))+SUM($B$87:T87))*0.2-SUM($A$85:S85),IF(SUM($B$85:S85)&lt;0,0-SUM($B$85:S85),0))</f>
        <v>0</v>
      </c>
      <c r="U85" s="242">
        <f>IF(((SUM($B$64:U64)+SUM($B$66:U70))+SUM($B$87:U87))&lt;0,((SUM($B$64:U64)+SUM($B$66:U70))+SUM($B$87:U87))*0.2-SUM($A$85:T85),IF(SUM($B$85:T85)&lt;0,0-SUM($B$85:T85),0))</f>
        <v>0</v>
      </c>
      <c r="V85" s="242">
        <f>IF(((SUM($B$64:V64)+SUM($B$66:V70))+SUM($B$87:V87))&lt;0,((SUM($B$64:V64)+SUM($B$66:V70))+SUM($B$87:V87))*0.2-SUM($A$85:U85),IF(SUM($B$85:U85)&lt;0,0-SUM($B$85:U85),0))</f>
        <v>0</v>
      </c>
      <c r="W85" s="242">
        <f>IF(((SUM($B$64:W64)+SUM($B$66:W70))+SUM($B$87:W87))&lt;0,((SUM($B$64:W64)+SUM($B$66:W70))+SUM($B$87:W87))*0.2-SUM($A$85:V85),IF(SUM($B$85:V85)&lt;0,0-SUM($B$85:V85),0))</f>
        <v>0</v>
      </c>
      <c r="X85" s="242">
        <f>IF(((SUM($B$64:X64)+SUM($B$66:X70))+SUM($B$87:X87))&lt;0,((SUM($B$64:X64)+SUM($B$66:X70))+SUM($B$87:X87))*0.2-SUM($A$85:W85),IF(SUM($B$85:W85)&lt;0,0-SUM($B$85:W85),0))</f>
        <v>0</v>
      </c>
      <c r="Y85" s="242">
        <f>IF(((SUM($B$64:Y64)+SUM($B$66:Y70))+SUM($B$87:Y87))&lt;0,((SUM($B$64:Y64)+SUM($B$66:Y70))+SUM($B$87:Y87))*0.2-SUM($A$85:X85),IF(SUM($B$85:X85)&lt;0,0-SUM($B$85:X85),0))</f>
        <v>0</v>
      </c>
      <c r="Z85" s="242">
        <f>IF(((SUM($B$64:Z64)+SUM($B$66:Z70))+SUM($B$87:Z87))&lt;0,((SUM($B$64:Z64)+SUM($B$66:Z70))+SUM($B$87:Z87))*0.2-SUM($A$85:Y85),IF(SUM($B$85:Y85)&lt;0,0-SUM($B$85:Y85),0))</f>
        <v>0</v>
      </c>
      <c r="AA85" s="242">
        <f>IF(((SUM($B$64:AA64)+SUM($B$66:AA70))+SUM($B$87:AA87))&lt;0,((SUM($B$64:AA64)+SUM($B$66:AA70))+SUM($B$87:AA87))*0.2-SUM($A$85:Z85),IF(SUM($B$85:Z85)&lt;0,0-SUM($B$85:Z85),0))</f>
        <v>0</v>
      </c>
      <c r="AB85" s="242">
        <f>IF(((SUM($B$64:AB64)+SUM($B$66:AB70))+SUM($B$87:AB87))&lt;0,((SUM($B$64:AB64)+SUM($B$66:AB70))+SUM($B$87:AB87))*0.2-SUM($A$85:AA85),IF(SUM($B$85:AA85)&lt;0,0-SUM($B$85:AA85),0))</f>
        <v>0</v>
      </c>
      <c r="AC85" s="242">
        <f>IF(((SUM($B$64:AC64)+SUM($B$66:AC70))+SUM($B$87:AC87))&lt;0,((SUM($B$64:AC64)+SUM($B$66:AC70))+SUM($B$87:AC87))*0.2-SUM($A$85:AB85),IF(SUM($B$85:AB85)&lt;0,0-SUM($B$85:AB85),0))</f>
        <v>0</v>
      </c>
      <c r="AD85" s="242">
        <f>IF(((SUM($B$64:AD64)+SUM($B$66:AD70))+SUM($B$87:AD87))&lt;0,((SUM($B$64:AD64)+SUM($B$66:AD70))+SUM($B$87:AD87))*0.2-SUM($A$85:AC85),IF(SUM($B$85:AC85)&lt;0,0-SUM($B$85:AC85),0))</f>
        <v>0</v>
      </c>
      <c r="AE85" s="242">
        <f>IF(((SUM($B$64:AE64)+SUM($B$66:AE70))+SUM($B$87:AE87))&lt;0,((SUM($B$64:AE64)+SUM($B$66:AE70))+SUM($B$87:AE87))*0.2-SUM($A$85:AD85),IF(SUM($B$85:AD85)&lt;0,0-SUM($B$85:AD85),0))</f>
        <v>0</v>
      </c>
      <c r="AF85" s="242">
        <f>IF(((SUM($B$64:AF64)+SUM($B$66:AF70))+SUM($B$87:AF87))&lt;0,((SUM($B$64:AF64)+SUM($B$66:AF70))+SUM($B$87:AF87))*0.2-SUM($A$85:AE85),IF(SUM($B$85:AE85)&lt;0,0-SUM($B$85:AE85),0))</f>
        <v>0</v>
      </c>
      <c r="AG85" s="242">
        <f>IF(((SUM($B$64:AG64)+SUM($B$66:AG70))+SUM($B$87:AG87))&lt;0,((SUM($B$64:AG64)+SUM($B$66:AG70))+SUM($B$87:AG87))*0.2-SUM($A$85:AF85),IF(SUM($B$85:AF85)&lt;0,0-SUM($B$85:AF85),0))</f>
        <v>0</v>
      </c>
      <c r="AH85" s="242">
        <f>IF(((SUM($B$64:AH64)+SUM($B$66:AH70))+SUM($B$87:AH87))&lt;0,((SUM($B$64:AH64)+SUM($B$66:AH70))+SUM($B$87:AH87))*0.2-SUM($A$85:AG85),IF(SUM($B$85:AG85)&lt;0,0-SUM($B$85:AG85),0))</f>
        <v>0</v>
      </c>
      <c r="AI85" s="242">
        <f>IF(((SUM($B$64:AI64)+SUM($B$66:AI70))+SUM($B$87:AI87))&lt;0,((SUM($B$64:AI64)+SUM($B$66:AI70))+SUM($B$87:AI87))*0.2-SUM($A$85:AH85),IF(SUM($B$85:AH85)&lt;0,0-SUM($B$85:AH85),0))</f>
        <v>0</v>
      </c>
      <c r="AJ85" s="242">
        <f>IF(((SUM($B$64:AJ64)+SUM($B$66:AJ70))+SUM($B$87:AJ87))&lt;0,((SUM($B$64:AJ64)+SUM($B$66:AJ70))+SUM($B$87:AJ87))*0.2-SUM($A$85:AI85),IF(SUM($B$85:AI85)&lt;0,0-SUM($B$85:AI85),0))</f>
        <v>0</v>
      </c>
      <c r="AK85" s="242">
        <f>IF(((SUM($B$64:AK64)+SUM($B$66:AK70))+SUM($B$87:AK87))&lt;0,((SUM($B$64:AK64)+SUM($B$66:AK70))+SUM($B$87:AK87))*0.2-SUM($A$85:AJ85),IF(SUM($B$85:AJ85)&lt;0,0-SUM($B$85:AJ85),0))</f>
        <v>0</v>
      </c>
      <c r="AL85" s="242">
        <f>IF(((SUM($B$64:AL64)+SUM($B$66:AL70))+SUM($B$87:AL87))&lt;0,((SUM($B$64:AL64)+SUM($B$66:AL70))+SUM($B$87:AL87))*0.2-SUM($A$85:AK85),IF(SUM($B$85:AK85)&lt;0,0-SUM($B$85:AK85),0))</f>
        <v>0</v>
      </c>
      <c r="AM85" s="242">
        <f>IF(((SUM($B$64:AM64)+SUM($B$66:AM70))+SUM($B$87:AM87))&lt;0,((SUM($B$64:AM64)+SUM($B$66:AM70))+SUM($B$87:AM87))*0.2-SUM($A$85:AL85),IF(SUM($B$85:AL85)&lt;0,0-SUM($B$85:AL85),0))</f>
        <v>0</v>
      </c>
      <c r="AN85" s="242">
        <f>IF(((SUM($B$64:AN64)+SUM($B$66:AN70))+SUM($B$87:AN87))&lt;0,((SUM($B$64:AN64)+SUM($B$66:AN70))+SUM($B$87:AN87))*0.2-SUM($A$85:AM85),IF(SUM($B$85:AM85)&lt;0,0-SUM($B$85:AM85),0))</f>
        <v>0</v>
      </c>
      <c r="AO85" s="242">
        <f>IF(((SUM($B$64:AO64)+SUM($B$66:AO70))+SUM($B$87:AO87))&lt;0,((SUM($B$64:AO64)+SUM($B$66:AO70))+SUM($B$87:AO87))*0.2-SUM($A$85:AN85),IF(SUM($B$85:AN85)&lt;0,0-SUM($B$85:AN85),0))</f>
        <v>0</v>
      </c>
      <c r="AP85" s="242">
        <f>IF(((SUM($B$64:AP64)+SUM($B$66:AP70))+SUM($B$87:AP87))&lt;0,((SUM($B$64:AP64)+SUM($B$66:AP70))+SUM($B$87:AP87))*0.2-SUM($A$85:AO85),IF(SUM($B$85:AO85)&lt;0,0-SUM($B$85:AO85),0))</f>
        <v>0</v>
      </c>
      <c r="AQ85" s="242">
        <f>IF(((SUM($B$64:AQ64)+SUM($B$66:AQ70))+SUM($B$87:AQ87))&lt;0,((SUM($B$64:AQ64)+SUM($B$66:AQ70))+SUM($B$87:AQ87))*0.2-SUM($A$85:AP85),IF(SUM($B$85:AP85)&lt;0,0-SUM($B$85:AP85),0))</f>
        <v>0</v>
      </c>
      <c r="AR85" s="242">
        <f>IF(((SUM($B$64:AR64)+SUM($B$66:AR70))+SUM($B$87:AR87))&lt;0,((SUM($B$64:AR64)+SUM($B$66:AR70))+SUM($B$87:AR87))*0.2-SUM($A$85:AQ85),IF(SUM($B$85:AQ85)&lt;0,0-SUM($B$85:AQ85),0))</f>
        <v>0</v>
      </c>
      <c r="AS85" s="242">
        <f>IF(((SUM($B$64:AS64)+SUM($B$66:AS70))+SUM($B$87:AS87))&lt;0,((SUM($B$64:AS64)+SUM($B$66:AS70))+SUM($B$87:AS87))*0.2-SUM($A$85:AR85),IF(SUM($B$85:AR85)&lt;0,0-SUM($B$85:AR85),0))</f>
        <v>0</v>
      </c>
      <c r="AT85" s="242">
        <f>IF(((SUM($B$64:AT64)+SUM($B$66:AT70))+SUM($B$87:AT87))&lt;0,((SUM($B$64:AT64)+SUM($B$66:AT70))+SUM($B$87:AT87))*0.2-SUM($A$85:AS85),IF(SUM($B$85:AS85)&lt;0,0-SUM($B$85:AS85),0))</f>
        <v>0</v>
      </c>
      <c r="AU85" s="242">
        <f>IF(((SUM($B$64:AU64)+SUM($B$66:AU70))+SUM($B$87:AU87))&lt;0,((SUM($B$64:AU64)+SUM($B$66:AU70))+SUM($B$87:AU87))*0.2-SUM($A$85:AT85),IF(SUM($B$85:AT85)&lt;0,0-SUM($B$85:AT85),0))</f>
        <v>0</v>
      </c>
      <c r="AV85" s="242">
        <f>IF(((SUM($B$64:AV64)+SUM($B$66:AV70))+SUM($B$87:AV87))&lt;0,((SUM($B$64:AV64)+SUM($B$66:AV70))+SUM($B$87:AV87))*0.2-SUM($A$85:AU85),IF(SUM($B$85:AU85)&lt;0,0-SUM($B$85:AU85),0))</f>
        <v>0</v>
      </c>
      <c r="AW85" s="242">
        <f>IF(((SUM($B$64:AW64)+SUM($B$66:AW70))+SUM($B$87:AW87))&lt;0,((SUM($B$64:AW64)+SUM($B$66:AW70))+SUM($B$87:AW87))*0.2-SUM($A$85:AV85),IF(SUM($B$85:AV85)&lt;0,0-SUM($B$85:AV85),0))</f>
        <v>0</v>
      </c>
      <c r="AX85" s="242">
        <f>IF(((SUM($B$64:AX64)+SUM($B$66:AX70))+SUM($B$87:AX87))&lt;0,((SUM($B$64:AX64)+SUM($B$66:AX70))+SUM($B$87:AX87))*0.2-SUM($A$85:AW85),IF(SUM($B$85:AW85)&lt;0,0-SUM($B$85:AW85),0))</f>
        <v>0</v>
      </c>
      <c r="AY85" s="242">
        <f>IF(((SUM($B$64:AY64)+SUM($B$66:AY70))+SUM($B$87:AY87))&lt;0,((SUM($B$64:AY64)+SUM($B$66:AY70))+SUM($B$87:AY87))*0.2-SUM($A$85:AX85),IF(SUM($B$85:AX85)&lt;0,0-SUM($B$85:AX85),0))</f>
        <v>0</v>
      </c>
      <c r="AZ85" s="242">
        <f>IF(((SUM($B$64:AZ64)+SUM($B$66:AZ70))+SUM($B$87:AZ87))&lt;0,((SUM($B$64:AZ64)+SUM($B$66:AZ70))+SUM($B$87:AZ87))*0.2-SUM($A$85:AY85),IF(SUM($B$85:AY85)&lt;0,0-SUM($B$85:AY85),0))</f>
        <v>0</v>
      </c>
      <c r="BA85" s="242">
        <f>IF(((SUM($B$64:BA64)+SUM($B$66:BA70))+SUM($B$87:BA87))&lt;0,((SUM($B$64:BA64)+SUM($B$66:BA70))+SUM($B$87:BA87))*0.2-SUM($A$85:AZ85),IF(SUM($B$85:AZ85)&lt;0,0-SUM($B$85:AZ85),0))</f>
        <v>0</v>
      </c>
    </row>
    <row r="86" spans="1:53" x14ac:dyDescent="0.25">
      <c r="A86" s="233" t="s">
        <v>258</v>
      </c>
      <c r="B86" s="231">
        <f>-B64*(B39)</f>
        <v>0</v>
      </c>
      <c r="C86" s="231">
        <f t="shared" ref="C86:BA86" si="22">-(C64-B64)*$B$39</f>
        <v>0</v>
      </c>
      <c r="D86" s="231">
        <f t="shared" si="22"/>
        <v>0</v>
      </c>
      <c r="E86" s="231">
        <f t="shared" si="22"/>
        <v>0</v>
      </c>
      <c r="F86" s="231">
        <f t="shared" si="22"/>
        <v>0</v>
      </c>
      <c r="G86" s="231">
        <f t="shared" si="22"/>
        <v>0</v>
      </c>
      <c r="H86" s="231">
        <f t="shared" si="22"/>
        <v>0</v>
      </c>
      <c r="I86" s="231">
        <f t="shared" si="22"/>
        <v>0</v>
      </c>
      <c r="J86" s="231">
        <f t="shared" si="22"/>
        <v>0</v>
      </c>
      <c r="K86" s="231">
        <f t="shared" si="22"/>
        <v>0</v>
      </c>
      <c r="L86" s="231">
        <f t="shared" si="22"/>
        <v>0</v>
      </c>
      <c r="M86" s="232">
        <f t="shared" si="22"/>
        <v>0</v>
      </c>
      <c r="N86" s="231">
        <f t="shared" si="22"/>
        <v>0</v>
      </c>
      <c r="O86" s="231">
        <f t="shared" si="22"/>
        <v>0</v>
      </c>
      <c r="P86" s="231">
        <f t="shared" si="22"/>
        <v>0</v>
      </c>
      <c r="Q86" s="231">
        <f t="shared" si="22"/>
        <v>0</v>
      </c>
      <c r="R86" s="231">
        <f t="shared" si="22"/>
        <v>0</v>
      </c>
      <c r="S86" s="231">
        <f t="shared" si="22"/>
        <v>0</v>
      </c>
      <c r="T86" s="231">
        <f t="shared" si="22"/>
        <v>0</v>
      </c>
      <c r="U86" s="231">
        <f t="shared" si="22"/>
        <v>0</v>
      </c>
      <c r="V86" s="231">
        <f t="shared" si="22"/>
        <v>0</v>
      </c>
      <c r="W86" s="231">
        <f t="shared" si="22"/>
        <v>0</v>
      </c>
      <c r="X86" s="231">
        <f t="shared" si="22"/>
        <v>0</v>
      </c>
      <c r="Y86" s="231">
        <f t="shared" si="22"/>
        <v>0</v>
      </c>
      <c r="Z86" s="231">
        <f t="shared" si="22"/>
        <v>0</v>
      </c>
      <c r="AA86" s="231">
        <f t="shared" si="22"/>
        <v>0</v>
      </c>
      <c r="AB86" s="231">
        <f t="shared" si="22"/>
        <v>0</v>
      </c>
      <c r="AC86" s="231">
        <f t="shared" si="22"/>
        <v>0</v>
      </c>
      <c r="AD86" s="231">
        <f t="shared" si="22"/>
        <v>0</v>
      </c>
      <c r="AE86" s="231">
        <f t="shared" si="22"/>
        <v>0</v>
      </c>
      <c r="AF86" s="231">
        <f t="shared" si="22"/>
        <v>0</v>
      </c>
      <c r="AG86" s="231">
        <f t="shared" si="22"/>
        <v>0</v>
      </c>
      <c r="AH86" s="231">
        <f t="shared" si="22"/>
        <v>0</v>
      </c>
      <c r="AI86" s="231">
        <f t="shared" si="22"/>
        <v>0</v>
      </c>
      <c r="AJ86" s="231">
        <f t="shared" si="22"/>
        <v>0</v>
      </c>
      <c r="AK86" s="231">
        <f t="shared" si="22"/>
        <v>0</v>
      </c>
      <c r="AL86" s="231">
        <f t="shared" si="22"/>
        <v>0</v>
      </c>
      <c r="AM86" s="231">
        <f t="shared" si="22"/>
        <v>0</v>
      </c>
      <c r="AN86" s="231">
        <f t="shared" si="22"/>
        <v>0</v>
      </c>
      <c r="AO86" s="231">
        <f t="shared" si="22"/>
        <v>0</v>
      </c>
      <c r="AP86" s="231">
        <f t="shared" si="22"/>
        <v>0</v>
      </c>
      <c r="AQ86" s="231">
        <f t="shared" si="22"/>
        <v>0</v>
      </c>
      <c r="AR86" s="231">
        <f t="shared" si="22"/>
        <v>0</v>
      </c>
      <c r="AS86" s="231">
        <f t="shared" si="22"/>
        <v>0</v>
      </c>
      <c r="AT86" s="231">
        <f t="shared" si="22"/>
        <v>0</v>
      </c>
      <c r="AU86" s="231">
        <f t="shared" si="22"/>
        <v>0</v>
      </c>
      <c r="AV86" s="231">
        <f t="shared" si="22"/>
        <v>0</v>
      </c>
      <c r="AW86" s="231">
        <f t="shared" si="22"/>
        <v>0</v>
      </c>
      <c r="AX86" s="231">
        <f t="shared" si="22"/>
        <v>0</v>
      </c>
      <c r="AY86" s="231">
        <f t="shared" si="22"/>
        <v>0</v>
      </c>
      <c r="AZ86" s="231">
        <f t="shared" si="22"/>
        <v>0</v>
      </c>
      <c r="BA86" s="231">
        <f t="shared" si="22"/>
        <v>0</v>
      </c>
    </row>
    <row r="87" spans="1:53" x14ac:dyDescent="0.25">
      <c r="A87" s="233" t="s">
        <v>257</v>
      </c>
      <c r="B87" s="231">
        <f>-($B$25+$B$26)*$B$28</f>
        <v>-85781791.973588303</v>
      </c>
      <c r="C87" s="231">
        <v>0</v>
      </c>
      <c r="D87" s="231">
        <v>0</v>
      </c>
      <c r="E87" s="231">
        <v>0</v>
      </c>
      <c r="F87" s="231">
        <v>0</v>
      </c>
      <c r="G87" s="231">
        <v>0</v>
      </c>
      <c r="H87" s="231">
        <v>0</v>
      </c>
      <c r="I87" s="231">
        <v>0</v>
      </c>
      <c r="J87" s="231">
        <v>0</v>
      </c>
      <c r="K87" s="231">
        <v>0</v>
      </c>
      <c r="L87" s="231">
        <v>0</v>
      </c>
      <c r="M87" s="232">
        <v>0</v>
      </c>
      <c r="N87" s="231">
        <v>0</v>
      </c>
      <c r="O87" s="231">
        <v>0</v>
      </c>
      <c r="P87" s="231">
        <v>0</v>
      </c>
      <c r="Q87" s="231">
        <v>0</v>
      </c>
      <c r="R87" s="231">
        <v>0</v>
      </c>
      <c r="S87" s="231">
        <v>0</v>
      </c>
      <c r="T87" s="231">
        <v>0</v>
      </c>
      <c r="U87" s="231">
        <v>0</v>
      </c>
      <c r="V87" s="231">
        <v>0</v>
      </c>
      <c r="W87" s="231">
        <v>0</v>
      </c>
      <c r="X87" s="231">
        <v>0</v>
      </c>
      <c r="Y87" s="231">
        <v>0</v>
      </c>
      <c r="Z87" s="231">
        <v>0</v>
      </c>
      <c r="AA87" s="231">
        <v>0</v>
      </c>
      <c r="AB87" s="231"/>
      <c r="AC87" s="231"/>
      <c r="AD87" s="231"/>
      <c r="AE87" s="231"/>
      <c r="AF87" s="231"/>
      <c r="AG87" s="231"/>
      <c r="AH87" s="231"/>
      <c r="AI87" s="231"/>
      <c r="AJ87" s="231"/>
      <c r="AK87" s="231"/>
      <c r="AL87" s="231"/>
      <c r="AM87" s="231"/>
      <c r="AN87" s="231"/>
      <c r="AO87" s="231"/>
      <c r="AP87" s="231"/>
      <c r="AQ87" s="231"/>
      <c r="AR87" s="231"/>
      <c r="AS87" s="231"/>
      <c r="AT87" s="231"/>
      <c r="AU87" s="231"/>
      <c r="AV87" s="231"/>
      <c r="AW87" s="231"/>
      <c r="AX87" s="231"/>
      <c r="AY87" s="231"/>
      <c r="AZ87" s="231"/>
      <c r="BA87" s="231"/>
    </row>
    <row r="88" spans="1:53" x14ac:dyDescent="0.25">
      <c r="A88" s="233" t="s">
        <v>256</v>
      </c>
      <c r="B88" s="231">
        <f t="shared" ref="B88:BA88" si="23">B59-B60</f>
        <v>0</v>
      </c>
      <c r="C88" s="231">
        <f t="shared" si="23"/>
        <v>0</v>
      </c>
      <c r="D88" s="231">
        <f t="shared" si="23"/>
        <v>0</v>
      </c>
      <c r="E88" s="231">
        <f t="shared" si="23"/>
        <v>0</v>
      </c>
      <c r="F88" s="231">
        <f t="shared" si="23"/>
        <v>0</v>
      </c>
      <c r="G88" s="231">
        <f t="shared" si="23"/>
        <v>0</v>
      </c>
      <c r="H88" s="231">
        <f t="shared" si="23"/>
        <v>0</v>
      </c>
      <c r="I88" s="231">
        <f t="shared" si="23"/>
        <v>0</v>
      </c>
      <c r="J88" s="231">
        <f t="shared" si="23"/>
        <v>0</v>
      </c>
      <c r="K88" s="231">
        <f t="shared" si="23"/>
        <v>0</v>
      </c>
      <c r="L88" s="231">
        <f t="shared" si="23"/>
        <v>0</v>
      </c>
      <c r="M88" s="232">
        <f t="shared" si="23"/>
        <v>0</v>
      </c>
      <c r="N88" s="231">
        <f t="shared" si="23"/>
        <v>0</v>
      </c>
      <c r="O88" s="231">
        <f t="shared" si="23"/>
        <v>0</v>
      </c>
      <c r="P88" s="231">
        <f t="shared" si="23"/>
        <v>0</v>
      </c>
      <c r="Q88" s="231">
        <f t="shared" si="23"/>
        <v>0</v>
      </c>
      <c r="R88" s="231">
        <f t="shared" si="23"/>
        <v>0</v>
      </c>
      <c r="S88" s="231">
        <f t="shared" si="23"/>
        <v>0</v>
      </c>
      <c r="T88" s="231">
        <f t="shared" si="23"/>
        <v>0</v>
      </c>
      <c r="U88" s="231">
        <f t="shared" si="23"/>
        <v>0</v>
      </c>
      <c r="V88" s="231">
        <f t="shared" si="23"/>
        <v>0</v>
      </c>
      <c r="W88" s="231">
        <f t="shared" si="23"/>
        <v>0</v>
      </c>
      <c r="X88" s="231">
        <f t="shared" si="23"/>
        <v>0</v>
      </c>
      <c r="Y88" s="231">
        <f t="shared" si="23"/>
        <v>0</v>
      </c>
      <c r="Z88" s="231">
        <f t="shared" si="23"/>
        <v>0</v>
      </c>
      <c r="AA88" s="231">
        <f t="shared" si="23"/>
        <v>0</v>
      </c>
      <c r="AB88" s="231">
        <f t="shared" si="23"/>
        <v>0</v>
      </c>
      <c r="AC88" s="231">
        <f t="shared" si="23"/>
        <v>0</v>
      </c>
      <c r="AD88" s="231">
        <f t="shared" si="23"/>
        <v>0</v>
      </c>
      <c r="AE88" s="231">
        <f t="shared" si="23"/>
        <v>0</v>
      </c>
      <c r="AF88" s="231">
        <f t="shared" si="23"/>
        <v>0</v>
      </c>
      <c r="AG88" s="231">
        <f t="shared" si="23"/>
        <v>0</v>
      </c>
      <c r="AH88" s="231">
        <f t="shared" si="23"/>
        <v>0</v>
      </c>
      <c r="AI88" s="231">
        <f t="shared" si="23"/>
        <v>0</v>
      </c>
      <c r="AJ88" s="231">
        <f t="shared" si="23"/>
        <v>0</v>
      </c>
      <c r="AK88" s="231">
        <f t="shared" si="23"/>
        <v>0</v>
      </c>
      <c r="AL88" s="231">
        <f t="shared" si="23"/>
        <v>0</v>
      </c>
      <c r="AM88" s="231">
        <f t="shared" si="23"/>
        <v>0</v>
      </c>
      <c r="AN88" s="231">
        <f t="shared" si="23"/>
        <v>0</v>
      </c>
      <c r="AO88" s="231">
        <f t="shared" si="23"/>
        <v>0</v>
      </c>
      <c r="AP88" s="231">
        <f t="shared" si="23"/>
        <v>0</v>
      </c>
      <c r="AQ88" s="231">
        <f t="shared" si="23"/>
        <v>0</v>
      </c>
      <c r="AR88" s="231">
        <f t="shared" si="23"/>
        <v>0</v>
      </c>
      <c r="AS88" s="231">
        <f t="shared" si="23"/>
        <v>0</v>
      </c>
      <c r="AT88" s="231">
        <f t="shared" si="23"/>
        <v>0</v>
      </c>
      <c r="AU88" s="231">
        <f t="shared" si="23"/>
        <v>0</v>
      </c>
      <c r="AV88" s="231">
        <f t="shared" si="23"/>
        <v>0</v>
      </c>
      <c r="AW88" s="231">
        <f t="shared" si="23"/>
        <v>0</v>
      </c>
      <c r="AX88" s="231">
        <f t="shared" si="23"/>
        <v>0</v>
      </c>
      <c r="AY88" s="231">
        <f t="shared" si="23"/>
        <v>0</v>
      </c>
      <c r="AZ88" s="231">
        <f t="shared" si="23"/>
        <v>0</v>
      </c>
      <c r="BA88" s="231">
        <f t="shared" si="23"/>
        <v>0</v>
      </c>
    </row>
    <row r="89" spans="1:53" s="166" customFormat="1" ht="14.25" x14ac:dyDescent="0.25">
      <c r="A89" s="243" t="s">
        <v>255</v>
      </c>
      <c r="B89" s="229">
        <f>SUM(B81:B88)</f>
        <v>-102938150.36830597</v>
      </c>
      <c r="C89" s="229">
        <f t="shared" ref="C89:BA89" si="24">SUM(C81:C88)</f>
        <v>12020285.520484433</v>
      </c>
      <c r="D89" s="229">
        <f>SUM(D81:D88)</f>
        <v>12239447.014757778</v>
      </c>
      <c r="E89" s="229">
        <f>SUM(E81:E88)</f>
        <v>12464730.425997702</v>
      </c>
      <c r="F89" s="229">
        <f t="shared" si="24"/>
        <v>12696319.411713198</v>
      </c>
      <c r="G89" s="229">
        <f t="shared" si="24"/>
        <v>13605530.704310909</v>
      </c>
      <c r="H89" s="229">
        <f t="shared" si="24"/>
        <v>13850304.015697392</v>
      </c>
      <c r="I89" s="229">
        <f t="shared" si="24"/>
        <v>11513870.269968504</v>
      </c>
      <c r="J89" s="229">
        <f t="shared" si="24"/>
        <v>11279412.207295343</v>
      </c>
      <c r="K89" s="229">
        <f t="shared" si="24"/>
        <v>11495288.087575965</v>
      </c>
      <c r="L89" s="229">
        <f t="shared" si="24"/>
        <v>11717187.316403378</v>
      </c>
      <c r="M89" s="230">
        <f t="shared" si="24"/>
        <v>15067790.47345981</v>
      </c>
      <c r="N89" s="229">
        <f t="shared" si="24"/>
        <v>15352498.755290445</v>
      </c>
      <c r="O89" s="229">
        <f t="shared" si="24"/>
        <v>15645295.357714381</v>
      </c>
      <c r="P89" s="229">
        <f t="shared" si="24"/>
        <v>15946422.930349417</v>
      </c>
      <c r="Q89" s="229">
        <f t="shared" si="24"/>
        <v>16256131.402301878</v>
      </c>
      <c r="R89" s="229">
        <f t="shared" si="24"/>
        <v>16574678.200551294</v>
      </c>
      <c r="S89" s="229">
        <f t="shared" si="24"/>
        <v>17439230.527024467</v>
      </c>
      <c r="T89" s="229">
        <f t="shared" si="24"/>
        <v>17776257.381728187</v>
      </c>
      <c r="U89" s="229">
        <f t="shared" si="24"/>
        <v>18122942.114211395</v>
      </c>
      <c r="V89" s="229">
        <f t="shared" si="24"/>
        <v>18479574.46080748</v>
      </c>
      <c r="W89" s="229">
        <f t="shared" si="24"/>
        <v>20108646.826920483</v>
      </c>
      <c r="X89" s="229">
        <f t="shared" si="24"/>
        <v>20523944.459174607</v>
      </c>
      <c r="Y89" s="229">
        <f t="shared" si="24"/>
        <v>20951248.092534717</v>
      </c>
      <c r="Z89" s="229">
        <f t="shared" si="24"/>
        <v>21390917.907034013</v>
      </c>
      <c r="AA89" s="229">
        <f t="shared" si="24"/>
        <v>21843324.888106689</v>
      </c>
      <c r="AB89" s="229">
        <f t="shared" si="24"/>
        <v>22308851.150749907</v>
      </c>
      <c r="AC89" s="229">
        <f t="shared" si="24"/>
        <v>22787890.273410793</v>
      </c>
      <c r="AD89" s="229">
        <f t="shared" si="24"/>
        <v>23280847.641889896</v>
      </c>
      <c r="AE89" s="229">
        <f t="shared" si="24"/>
        <v>23788140.803561747</v>
      </c>
      <c r="AF89" s="229">
        <f t="shared" si="24"/>
        <v>24310199.832222141</v>
      </c>
      <c r="AG89" s="229">
        <f t="shared" si="24"/>
        <v>24847467.703880712</v>
      </c>
      <c r="AH89" s="229">
        <f t="shared" si="24"/>
        <v>25400400.683827437</v>
      </c>
      <c r="AI89" s="229">
        <f t="shared" si="24"/>
        <v>25969468.725310929</v>
      </c>
      <c r="AJ89" s="229">
        <f t="shared" si="24"/>
        <v>26555155.880177308</v>
      </c>
      <c r="AK89" s="229">
        <f t="shared" si="24"/>
        <v>27157960.72182807</v>
      </c>
      <c r="AL89" s="229">
        <f t="shared" si="24"/>
        <v>27778396.780866727</v>
      </c>
      <c r="AM89" s="229">
        <f t="shared" si="24"/>
        <v>28416992.993814923</v>
      </c>
      <c r="AN89" s="229">
        <f t="shared" si="24"/>
        <v>29074294.165289931</v>
      </c>
      <c r="AO89" s="229">
        <f t="shared" si="24"/>
        <v>29750861.444047578</v>
      </c>
      <c r="AP89" s="229">
        <f t="shared" si="24"/>
        <v>30447272.813306332</v>
      </c>
      <c r="AQ89" s="229">
        <f t="shared" si="24"/>
        <v>31164123.595781237</v>
      </c>
      <c r="AR89" s="229">
        <f t="shared" si="24"/>
        <v>31902026.973868772</v>
      </c>
      <c r="AS89" s="229">
        <f t="shared" si="24"/>
        <v>32661614.52543731</v>
      </c>
      <c r="AT89" s="229">
        <f t="shared" si="24"/>
        <v>33443536.775691263</v>
      </c>
      <c r="AU89" s="229">
        <f t="shared" si="24"/>
        <v>34248463.765591249</v>
      </c>
      <c r="AV89" s="229">
        <f t="shared" si="24"/>
        <v>35077085.637326598</v>
      </c>
      <c r="AW89" s="229">
        <f t="shared" si="24"/>
        <v>35930113.237352386</v>
      </c>
      <c r="AX89" s="229">
        <f t="shared" si="24"/>
        <v>36808278.737517312</v>
      </c>
      <c r="AY89" s="229">
        <f t="shared" si="24"/>
        <v>37712336.27482558</v>
      </c>
      <c r="AZ89" s="229">
        <f t="shared" si="24"/>
        <v>38643062.610391475</v>
      </c>
      <c r="BA89" s="229">
        <f t="shared" si="24"/>
        <v>-754879.76936757704</v>
      </c>
    </row>
    <row r="90" spans="1:53" s="166" customFormat="1" ht="14.25" x14ac:dyDescent="0.25">
      <c r="A90" s="243" t="s">
        <v>546</v>
      </c>
      <c r="B90" s="229">
        <f>SUM($B$89:B89)</f>
        <v>-102938150.36830597</v>
      </c>
      <c r="C90" s="229">
        <f>SUM($B$89:C89)</f>
        <v>-90917864.847821534</v>
      </c>
      <c r="D90" s="229">
        <f>SUM($B$89:D89)</f>
        <v>-78678417.833063751</v>
      </c>
      <c r="E90" s="229">
        <f>SUM($B$89:E89)</f>
        <v>-66213687.407066047</v>
      </c>
      <c r="F90" s="229">
        <f>SUM($B$89:F89)</f>
        <v>-53517367.995352849</v>
      </c>
      <c r="G90" s="229">
        <f>SUM($B$89:G89)</f>
        <v>-39911837.29104194</v>
      </c>
      <c r="H90" s="229">
        <f>SUM($B$89:H89)</f>
        <v>-26061533.275344551</v>
      </c>
      <c r="I90" s="229">
        <f>SUM($B$89:I89)</f>
        <v>-14547663.005376047</v>
      </c>
      <c r="J90" s="229">
        <f>SUM($B$89:J89)</f>
        <v>-3268250.7980807032</v>
      </c>
      <c r="K90" s="229">
        <f>SUM($B$89:K89)</f>
        <v>8227037.2894952614</v>
      </c>
      <c r="L90" s="229">
        <f>SUM($B$89:L89)</f>
        <v>19944224.605898641</v>
      </c>
      <c r="M90" s="230">
        <f>SUM($B$89:M89)</f>
        <v>35012015.079358451</v>
      </c>
      <c r="N90" s="229">
        <f>SUM($B$89:N89)</f>
        <v>50364513.834648892</v>
      </c>
      <c r="O90" s="229">
        <f>SUM($B$89:O89)</f>
        <v>66009809.192363277</v>
      </c>
      <c r="P90" s="229">
        <f>SUM($B$89:P89)</f>
        <v>81956232.122712702</v>
      </c>
      <c r="Q90" s="229">
        <f>SUM($B$89:Q89)</f>
        <v>98212363.525014579</v>
      </c>
      <c r="R90" s="229">
        <f>SUM($B$89:R89)</f>
        <v>114787041.72556588</v>
      </c>
      <c r="S90" s="229">
        <f>SUM($B$89:S89)</f>
        <v>132226272.25259034</v>
      </c>
      <c r="T90" s="229">
        <f>SUM($B$89:T89)</f>
        <v>150002529.63431853</v>
      </c>
      <c r="U90" s="229">
        <f>SUM($B$89:U89)</f>
        <v>168125471.74852991</v>
      </c>
      <c r="V90" s="229">
        <f>SUM($B$89:V89)</f>
        <v>186605046.20933738</v>
      </c>
      <c r="W90" s="229">
        <f>SUM($B$89:W89)</f>
        <v>206713693.03625786</v>
      </c>
      <c r="X90" s="229">
        <f>SUM($B$89:X89)</f>
        <v>227237637.49543247</v>
      </c>
      <c r="Y90" s="229">
        <f>SUM($B$89:Y89)</f>
        <v>248188885.58796719</v>
      </c>
      <c r="Z90" s="229">
        <f>SUM($B$89:Z89)</f>
        <v>269579803.4950012</v>
      </c>
      <c r="AA90" s="229">
        <f>SUM($B$89:AA89)</f>
        <v>291423128.3831079</v>
      </c>
      <c r="AB90" s="229">
        <f>SUM($B$89:AB89)</f>
        <v>313731979.53385782</v>
      </c>
      <c r="AC90" s="229">
        <f>SUM($B$89:AC89)</f>
        <v>336519869.80726862</v>
      </c>
      <c r="AD90" s="229">
        <f>SUM($B$89:AD89)</f>
        <v>359800717.44915849</v>
      </c>
      <c r="AE90" s="229">
        <f>SUM($B$89:AE89)</f>
        <v>383588858.25272024</v>
      </c>
      <c r="AF90" s="229">
        <f>SUM($B$89:AF89)</f>
        <v>407899058.0849424</v>
      </c>
      <c r="AG90" s="229">
        <f>SUM($B$89:AG89)</f>
        <v>432746525.78882313</v>
      </c>
      <c r="AH90" s="229">
        <f>SUM($B$89:AH89)</f>
        <v>458146926.47265059</v>
      </c>
      <c r="AI90" s="229">
        <f>SUM($B$89:AI89)</f>
        <v>484116395.19796151</v>
      </c>
      <c r="AJ90" s="229">
        <f>SUM($B$89:AJ89)</f>
        <v>510671551.07813883</v>
      </c>
      <c r="AK90" s="229">
        <f>SUM($B$89:AK89)</f>
        <v>537829511.79996693</v>
      </c>
      <c r="AL90" s="229">
        <f>SUM($B$89:AL89)</f>
        <v>565607908.58083367</v>
      </c>
      <c r="AM90" s="229">
        <f>SUM($B$89:AM89)</f>
        <v>594024901.57464862</v>
      </c>
      <c r="AN90" s="229">
        <f>SUM($B$89:AN89)</f>
        <v>623099195.7399385</v>
      </c>
      <c r="AO90" s="229">
        <f>SUM($B$89:AO89)</f>
        <v>652850057.18398607</v>
      </c>
      <c r="AP90" s="229">
        <f>SUM($B$89:AP89)</f>
        <v>683297329.9972924</v>
      </c>
      <c r="AQ90" s="229">
        <f>SUM($B$89:AQ89)</f>
        <v>714461453.59307361</v>
      </c>
      <c r="AR90" s="229">
        <f>SUM($B$89:AR89)</f>
        <v>746363480.56694233</v>
      </c>
      <c r="AS90" s="229">
        <f>SUM($B$89:AS89)</f>
        <v>779025095.09237969</v>
      </c>
      <c r="AT90" s="229">
        <f>SUM($B$89:AT89)</f>
        <v>812468631.86807096</v>
      </c>
      <c r="AU90" s="229">
        <f>SUM($B$89:AU89)</f>
        <v>846717095.63366222</v>
      </c>
      <c r="AV90" s="229">
        <f>SUM($B$89:AV89)</f>
        <v>881794181.27098882</v>
      </c>
      <c r="AW90" s="229">
        <f>SUM($B$89:AW89)</f>
        <v>917724294.50834119</v>
      </c>
      <c r="AX90" s="229">
        <f>SUM($B$89:AX89)</f>
        <v>954532573.24585855</v>
      </c>
      <c r="AY90" s="229">
        <f>SUM($B$89:AY89)</f>
        <v>992244909.52068412</v>
      </c>
      <c r="AZ90" s="229">
        <f>SUM($B$89:AZ89)</f>
        <v>1030887972.1310756</v>
      </c>
      <c r="BA90" s="229">
        <f>SUM($B$89:BA89)</f>
        <v>1030133092.361708</v>
      </c>
    </row>
    <row r="91" spans="1:53" x14ac:dyDescent="0.25">
      <c r="A91" s="244" t="s">
        <v>254</v>
      </c>
      <c r="B91" s="245">
        <f t="shared" ref="B91:BA91" si="25">1/POWER((1+$B$44),B79)</f>
        <v>1</v>
      </c>
      <c r="C91" s="245">
        <f t="shared" si="25"/>
        <v>0.88105726872246692</v>
      </c>
      <c r="D91" s="245">
        <f t="shared" si="25"/>
        <v>0.77626191076869333</v>
      </c>
      <c r="E91" s="245">
        <f t="shared" si="25"/>
        <v>0.68393119891514842</v>
      </c>
      <c r="F91" s="245">
        <f t="shared" si="25"/>
        <v>0.60258255411026285</v>
      </c>
      <c r="G91" s="245">
        <f t="shared" si="25"/>
        <v>0.53090973930419638</v>
      </c>
      <c r="H91" s="245">
        <f t="shared" si="25"/>
        <v>0.4677618848495122</v>
      </c>
      <c r="I91" s="245">
        <f t="shared" si="25"/>
        <v>0.41212500867798435</v>
      </c>
      <c r="J91" s="245">
        <f t="shared" si="25"/>
        <v>0.3631057345180479</v>
      </c>
      <c r="K91" s="245">
        <f t="shared" si="25"/>
        <v>0.31991694671193649</v>
      </c>
      <c r="L91" s="245">
        <f t="shared" si="25"/>
        <v>0.28186515128804979</v>
      </c>
      <c r="M91" s="246">
        <f t="shared" si="25"/>
        <v>0.24833934034189409</v>
      </c>
      <c r="N91" s="245">
        <f t="shared" si="25"/>
        <v>0.21880118091796832</v>
      </c>
      <c r="O91" s="245">
        <f t="shared" si="25"/>
        <v>0.19277637085283555</v>
      </c>
      <c r="P91" s="245">
        <f t="shared" si="25"/>
        <v>0.16984702277782865</v>
      </c>
      <c r="Q91" s="245">
        <f t="shared" si="25"/>
        <v>0.14964495398927638</v>
      </c>
      <c r="R91" s="245">
        <f t="shared" si="25"/>
        <v>0.13184577443989109</v>
      </c>
      <c r="S91" s="245">
        <f t="shared" si="25"/>
        <v>0.11616367792060887</v>
      </c>
      <c r="T91" s="245">
        <f t="shared" si="25"/>
        <v>0.102346852793488</v>
      </c>
      <c r="U91" s="245">
        <f t="shared" si="25"/>
        <v>9.0173438584570942E-2</v>
      </c>
      <c r="V91" s="245">
        <f t="shared" si="25"/>
        <v>7.9447963510635183E-2</v>
      </c>
      <c r="W91" s="245">
        <f t="shared" si="25"/>
        <v>6.999820573624245E-2</v>
      </c>
      <c r="X91" s="245">
        <f t="shared" si="25"/>
        <v>6.1672427961447097E-2</v>
      </c>
      <c r="Y91" s="245">
        <f t="shared" si="25"/>
        <v>5.4336940935195678E-2</v>
      </c>
      <c r="Z91" s="245">
        <f t="shared" si="25"/>
        <v>4.7873956771097514E-2</v>
      </c>
      <c r="AA91" s="245">
        <f t="shared" si="25"/>
        <v>4.2179697595680632E-2</v>
      </c>
      <c r="AB91" s="245">
        <f t="shared" si="25"/>
        <v>3.7162729159189986E-2</v>
      </c>
      <c r="AC91" s="245">
        <f t="shared" si="25"/>
        <v>3.2742492651268711E-2</v>
      </c>
      <c r="AD91" s="245">
        <f t="shared" si="25"/>
        <v>2.8848011146492256E-2</v>
      </c>
      <c r="AE91" s="245">
        <f t="shared" si="25"/>
        <v>2.5416749908803746E-2</v>
      </c>
      <c r="AF91" s="245">
        <f t="shared" si="25"/>
        <v>2.239361225445264E-2</v>
      </c>
      <c r="AG91" s="245">
        <f t="shared" si="25"/>
        <v>1.9730054849738013E-2</v>
      </c>
      <c r="AH91" s="245">
        <f t="shared" si="25"/>
        <v>1.7383308237654636E-2</v>
      </c>
      <c r="AI91" s="245">
        <f t="shared" si="25"/>
        <v>1.5315690077228756E-2</v>
      </c>
      <c r="AJ91" s="245">
        <f t="shared" si="25"/>
        <v>1.3494000068042956E-2</v>
      </c>
      <c r="AK91" s="245">
        <f t="shared" si="25"/>
        <v>1.1888986844090711E-2</v>
      </c>
      <c r="AL91" s="245">
        <f t="shared" si="25"/>
        <v>1.0474878276731903E-2</v>
      </c>
      <c r="AM91" s="245">
        <f t="shared" si="25"/>
        <v>9.228967644697713E-3</v>
      </c>
      <c r="AN91" s="245">
        <f t="shared" si="25"/>
        <v>8.1312490261653842E-3</v>
      </c>
      <c r="AO91" s="245">
        <f t="shared" si="25"/>
        <v>7.1640960582954934E-3</v>
      </c>
      <c r="AP91" s="245">
        <f t="shared" si="25"/>
        <v>6.3119789059872195E-3</v>
      </c>
      <c r="AQ91" s="245">
        <f t="shared" si="25"/>
        <v>5.5612148951429243E-3</v>
      </c>
      <c r="AR91" s="245">
        <f t="shared" si="25"/>
        <v>4.8997488062933253E-3</v>
      </c>
      <c r="AS91" s="245">
        <f t="shared" si="25"/>
        <v>4.3169593006989653E-3</v>
      </c>
      <c r="AT91" s="245">
        <f t="shared" si="25"/>
        <v>3.8034883706598811E-3</v>
      </c>
      <c r="AU91" s="245">
        <f t="shared" si="25"/>
        <v>3.3510910754712612E-3</v>
      </c>
      <c r="AV91" s="245">
        <f t="shared" si="25"/>
        <v>2.9525031501949437E-3</v>
      </c>
      <c r="AW91" s="245">
        <f t="shared" si="25"/>
        <v>2.6013243614052368E-3</v>
      </c>
      <c r="AX91" s="245">
        <f t="shared" si="25"/>
        <v>2.2919157369209139E-3</v>
      </c>
      <c r="AY91" s="245">
        <f t="shared" si="25"/>
        <v>2.0193090193135802E-3</v>
      </c>
      <c r="AZ91" s="245">
        <f t="shared" si="25"/>
        <v>1.7791268892630662E-3</v>
      </c>
      <c r="BA91" s="245">
        <f t="shared" si="25"/>
        <v>1.5675126777648163E-3</v>
      </c>
    </row>
    <row r="92" spans="1:53" s="166" customFormat="1" ht="14.25" x14ac:dyDescent="0.25">
      <c r="A92" s="247" t="s">
        <v>547</v>
      </c>
      <c r="B92" s="248">
        <f t="shared" ref="B92:AY92" si="26">B89*B91</f>
        <v>-102938150.36830597</v>
      </c>
      <c r="C92" s="248">
        <f t="shared" si="26"/>
        <v>10590559.929942232</v>
      </c>
      <c r="D92" s="248">
        <f t="shared" si="26"/>
        <v>9501016.5264280532</v>
      </c>
      <c r="E92" s="248">
        <f t="shared" si="26"/>
        <v>8525018.0244067367</v>
      </c>
      <c r="F92" s="248">
        <f t="shared" si="26"/>
        <v>7650580.5789098488</v>
      </c>
      <c r="G92" s="248">
        <f t="shared" si="26"/>
        <v>7223308.7593209436</v>
      </c>
      <c r="H92" s="248">
        <f t="shared" si="26"/>
        <v>6478644.3121213801</v>
      </c>
      <c r="I92" s="248">
        <f t="shared" si="26"/>
        <v>4745153.8849279555</v>
      </c>
      <c r="J92" s="248">
        <f t="shared" si="26"/>
        <v>4095619.2544618114</v>
      </c>
      <c r="K92" s="248">
        <f t="shared" si="26"/>
        <v>3677537.4665513984</v>
      </c>
      <c r="L92" s="248">
        <f t="shared" si="26"/>
        <v>3302666.7756084562</v>
      </c>
      <c r="M92" s="230">
        <f t="shared" si="26"/>
        <v>3741925.1465888852</v>
      </c>
      <c r="N92" s="248">
        <f t="shared" si="26"/>
        <v>3359144.8576991879</v>
      </c>
      <c r="O92" s="248">
        <f t="shared" si="26"/>
        <v>3016043.2599808942</v>
      </c>
      <c r="P92" s="248">
        <f t="shared" si="26"/>
        <v>2708452.4586759466</v>
      </c>
      <c r="Q92" s="248">
        <f t="shared" si="26"/>
        <v>2432648.0357410954</v>
      </c>
      <c r="R92" s="248">
        <f t="shared" si="26"/>
        <v>2185301.2834436661</v>
      </c>
      <c r="S92" s="248">
        <f t="shared" si="26"/>
        <v>2025805.1581245202</v>
      </c>
      <c r="T92" s="248">
        <f t="shared" si="26"/>
        <v>1819343.9974668892</v>
      </c>
      <c r="U92" s="248">
        <f t="shared" si="26"/>
        <v>1634208.0077075756</v>
      </c>
      <c r="V92" s="248">
        <f t="shared" si="26"/>
        <v>1468164.5574542985</v>
      </c>
      <c r="W92" s="248">
        <f t="shared" si="26"/>
        <v>1407569.197668219</v>
      </c>
      <c r="X92" s="248">
        <f t="shared" si="26"/>
        <v>1265761.4861431872</v>
      </c>
      <c r="Y92" s="248">
        <f t="shared" si="26"/>
        <v>1138426.7301226901</v>
      </c>
      <c r="Z92" s="248">
        <f t="shared" si="26"/>
        <v>1024067.879175442</v>
      </c>
      <c r="AA92" s="248">
        <f t="shared" si="26"/>
        <v>921344.83826454461</v>
      </c>
      <c r="AB92" s="248">
        <f t="shared" si="26"/>
        <v>829057.79316800262</v>
      </c>
      <c r="AC92" s="248">
        <f t="shared" si="26"/>
        <v>746132.32981507061</v>
      </c>
      <c r="AD92" s="248">
        <f t="shared" si="26"/>
        <v>671606.15227302769</v>
      </c>
      <c r="AE92" s="248">
        <f t="shared" si="26"/>
        <v>604617.22559953877</v>
      </c>
      <c r="AF92" s="248">
        <f t="shared" si="26"/>
        <v>544393.18887104222</v>
      </c>
      <c r="AG92" s="248">
        <f t="shared" si="26"/>
        <v>490241.90067466028</v>
      </c>
      <c r="AH92" s="248">
        <f t="shared" si="26"/>
        <v>441542.99444690591</v>
      </c>
      <c r="AI92" s="248">
        <f t="shared" si="26"/>
        <v>397740.33446714713</v>
      </c>
      <c r="AJ92" s="248">
        <f t="shared" si="26"/>
        <v>358335.27525400388</v>
      </c>
      <c r="AK92" s="248">
        <f t="shared" si="26"/>
        <v>322880.63773414621</v>
      </c>
      <c r="AL92" s="248">
        <f t="shared" si="26"/>
        <v>290975.32500234031</v>
      </c>
      <c r="AM92" s="248">
        <f t="shared" si="26"/>
        <v>262259.50889951951</v>
      </c>
      <c r="AN92" s="248">
        <f t="shared" si="26"/>
        <v>236410.32611795966</v>
      </c>
      <c r="AO92" s="248">
        <f t="shared" si="26"/>
        <v>213138.02920219663</v>
      </c>
      <c r="AP92" s="248">
        <f t="shared" si="26"/>
        <v>192182.54374242772</v>
      </c>
      <c r="AQ92" s="248">
        <f t="shared" si="26"/>
        <v>173310.3883349337</v>
      </c>
      <c r="AR92" s="248">
        <f t="shared" si="26"/>
        <v>156311.91858355099</v>
      </c>
      <c r="AS92" s="248">
        <f t="shared" si="26"/>
        <v>140998.86060143102</v>
      </c>
      <c r="AT92" s="248">
        <f t="shared" si="26"/>
        <v>127202.10320007778</v>
      </c>
      <c r="AU92" s="248">
        <f t="shared" si="26"/>
        <v>114769.7212734737</v>
      </c>
      <c r="AV92" s="248">
        <f t="shared" si="26"/>
        <v>103565.20584386459</v>
      </c>
      <c r="AW92" s="248">
        <f t="shared" si="26"/>
        <v>93465.878872373549</v>
      </c>
      <c r="AX92" s="248">
        <f t="shared" si="26"/>
        <v>84361.473287487403</v>
      </c>
      <c r="AY92" s="248">
        <f t="shared" si="26"/>
        <v>76152.860779141993</v>
      </c>
      <c r="AZ92" s="248">
        <f>AZ89*AZ91</f>
        <v>68750.911773623695</v>
      </c>
      <c r="BA92" s="248">
        <f>BA89*BA91</f>
        <v>-1183.2836086718576</v>
      </c>
    </row>
    <row r="93" spans="1:53" s="166" customFormat="1" ht="14.25" x14ac:dyDescent="0.25">
      <c r="A93" s="247" t="s">
        <v>548</v>
      </c>
      <c r="B93" s="248">
        <f>SUM($B$92:B92)</f>
        <v>-102938150.36830597</v>
      </c>
      <c r="C93" s="248">
        <f>SUM($B$92:C92)</f>
        <v>-92347590.438363731</v>
      </c>
      <c r="D93" s="248">
        <f>SUM($B$92:D92)</f>
        <v>-82846573.911935672</v>
      </c>
      <c r="E93" s="248">
        <f>SUM($B$92:E92)</f>
        <v>-74321555.887528941</v>
      </c>
      <c r="F93" s="248">
        <f>SUM($B$92:F92)</f>
        <v>-66670975.308619089</v>
      </c>
      <c r="G93" s="248">
        <f>SUM($B$92:G92)</f>
        <v>-59447666.549298145</v>
      </c>
      <c r="H93" s="248">
        <f>SUM($B$92:H92)</f>
        <v>-52969022.237176761</v>
      </c>
      <c r="I93" s="248">
        <f>SUM($B$92:I92)</f>
        <v>-48223868.352248803</v>
      </c>
      <c r="J93" s="248">
        <f>SUM($B$92:J92)</f>
        <v>-44128249.097786993</v>
      </c>
      <c r="K93" s="248">
        <f>SUM($B$92:K92)</f>
        <v>-40450711.631235592</v>
      </c>
      <c r="L93" s="248">
        <f>SUM($B$92:L92)</f>
        <v>-37148044.855627134</v>
      </c>
      <c r="M93" s="230">
        <f>SUM($B$92:M92)</f>
        <v>-33406119.70903825</v>
      </c>
      <c r="N93" s="248">
        <f>SUM($B$92:N92)</f>
        <v>-30046974.851339061</v>
      </c>
      <c r="O93" s="248">
        <f>SUM($B$92:O92)</f>
        <v>-27030931.591358166</v>
      </c>
      <c r="P93" s="248">
        <f>SUM($B$92:P92)</f>
        <v>-24322479.132682219</v>
      </c>
      <c r="Q93" s="248">
        <f>SUM($B$92:Q92)</f>
        <v>-21889831.096941125</v>
      </c>
      <c r="R93" s="248">
        <f>SUM($B$92:R92)</f>
        <v>-19704529.813497458</v>
      </c>
      <c r="S93" s="248">
        <f>SUM($B$92:S92)</f>
        <v>-17678724.655372936</v>
      </c>
      <c r="T93" s="248">
        <f>SUM($B$92:T92)</f>
        <v>-15859380.657906048</v>
      </c>
      <c r="U93" s="248">
        <f>SUM($B$92:U92)</f>
        <v>-14225172.650198473</v>
      </c>
      <c r="V93" s="248">
        <f>SUM($B$92:V92)</f>
        <v>-12757008.092744173</v>
      </c>
      <c r="W93" s="248">
        <f>SUM($B$92:W92)</f>
        <v>-11349438.895075954</v>
      </c>
      <c r="X93" s="248">
        <f>SUM($B$92:X92)</f>
        <v>-10083677.408932768</v>
      </c>
      <c r="Y93" s="248">
        <f>SUM($B$92:Y92)</f>
        <v>-8945250.6788100787</v>
      </c>
      <c r="Z93" s="248">
        <f>SUM($B$92:Z92)</f>
        <v>-7921182.7996346364</v>
      </c>
      <c r="AA93" s="248">
        <f>SUM($B$92:AA92)</f>
        <v>-6999837.9613700919</v>
      </c>
      <c r="AB93" s="248">
        <f>SUM($B$92:AB92)</f>
        <v>-6170780.1682020891</v>
      </c>
      <c r="AC93" s="248">
        <f>SUM($B$92:AC92)</f>
        <v>-5424647.8383870181</v>
      </c>
      <c r="AD93" s="248">
        <f>SUM($B$92:AD92)</f>
        <v>-4753041.6861139908</v>
      </c>
      <c r="AE93" s="248">
        <f>SUM($B$92:AE92)</f>
        <v>-4148424.4605144523</v>
      </c>
      <c r="AF93" s="248">
        <f>SUM($B$92:AF92)</f>
        <v>-3604031.27164341</v>
      </c>
      <c r="AG93" s="248">
        <f>SUM($B$92:AG92)</f>
        <v>-3113789.3709687497</v>
      </c>
      <c r="AH93" s="248">
        <f>SUM($B$92:AH92)</f>
        <v>-2672246.376521844</v>
      </c>
      <c r="AI93" s="248">
        <f>SUM($B$92:AI92)</f>
        <v>-2274506.0420546969</v>
      </c>
      <c r="AJ93" s="248">
        <f>SUM($B$92:AJ92)</f>
        <v>-1916170.766800693</v>
      </c>
      <c r="AK93" s="248">
        <f>SUM($B$92:AK92)</f>
        <v>-1593290.1290665469</v>
      </c>
      <c r="AL93" s="248">
        <f>SUM($B$92:AL92)</f>
        <v>-1302314.8040642065</v>
      </c>
      <c r="AM93" s="248">
        <f>SUM($B$92:AM92)</f>
        <v>-1040055.2951646871</v>
      </c>
      <c r="AN93" s="248">
        <f>SUM($B$92:AN92)</f>
        <v>-803644.9690467274</v>
      </c>
      <c r="AO93" s="248">
        <f>SUM($B$92:AO92)</f>
        <v>-590506.93984453077</v>
      </c>
      <c r="AP93" s="248">
        <f>SUM($B$92:AP92)</f>
        <v>-398324.39610210306</v>
      </c>
      <c r="AQ93" s="248">
        <f>SUM($B$92:AQ92)</f>
        <v>-225014.00776716936</v>
      </c>
      <c r="AR93" s="248">
        <f>SUM($B$92:AR92)</f>
        <v>-68702.089183618373</v>
      </c>
      <c r="AS93" s="248">
        <f>SUM($B$92:AS92)</f>
        <v>72296.771417812648</v>
      </c>
      <c r="AT93" s="248">
        <f>SUM($B$92:AT92)</f>
        <v>199498.87461789043</v>
      </c>
      <c r="AU93" s="248">
        <f>SUM($B$92:AU92)</f>
        <v>314268.59589136415</v>
      </c>
      <c r="AV93" s="248">
        <f>SUM($B$92:AV92)</f>
        <v>417833.80173522874</v>
      </c>
      <c r="AW93" s="248">
        <f>SUM($B$92:AW92)</f>
        <v>511299.68060760229</v>
      </c>
      <c r="AX93" s="248">
        <f>SUM($B$92:AX92)</f>
        <v>595661.15389508964</v>
      </c>
      <c r="AY93" s="248">
        <f>SUM($B$92:AY92)</f>
        <v>671814.01467423164</v>
      </c>
      <c r="AZ93" s="248">
        <f>SUM($B$92:AZ92)</f>
        <v>740564.92644785531</v>
      </c>
      <c r="BA93" s="248">
        <f>SUM($B$92:BA92)</f>
        <v>739381.64283918345</v>
      </c>
    </row>
    <row r="94" spans="1:53" s="166" customFormat="1" ht="14.25" x14ac:dyDescent="0.25">
      <c r="A94" s="247" t="s">
        <v>549</v>
      </c>
      <c r="B94" s="249">
        <f>IF((ISERR(IRR($B$89:B89))),0,IF(IRR($B$89:B89)&lt;0,0,IRR($B$89:B89)))</f>
        <v>0</v>
      </c>
      <c r="C94" s="249">
        <f>IF((ISERR(IRR($B$89:C89))),0,IF(IRR($B$89:C89)&lt;0,0,IRR($B$89:C89)))</f>
        <v>0</v>
      </c>
      <c r="D94" s="249">
        <f>IF((ISERR(IRR($B$89:D89))),0,IF(IRR($B$89:D89)&lt;0,0,IRR($B$89:D89)))</f>
        <v>0</v>
      </c>
      <c r="E94" s="249">
        <f>IF((ISERR(IRR($B$89:E89))),0,IF(IRR($B$89:E89)&lt;0,0,IRR($B$89:E89)))</f>
        <v>0</v>
      </c>
      <c r="F94" s="249">
        <f>IF((ISERR(IRR($B$89:F89))),0,IF(IRR($B$89:F89)&lt;0,0,IRR($B$89:F89)))</f>
        <v>0</v>
      </c>
      <c r="G94" s="249">
        <f>IF((ISERR(IRR($B$89:G89))),0,IF(IRR($B$89:G89)&lt;0,0,IRR($B$89:G89)))</f>
        <v>0</v>
      </c>
      <c r="H94" s="249">
        <f>IF((ISERR(IRR($B$89:H89))),0,IF(IRR($B$89:H89)&lt;0,0,IRR($B$89:H89)))</f>
        <v>0</v>
      </c>
      <c r="I94" s="249">
        <f>IF((ISERR(IRR($B$89:I89))),0,IF(IRR($B$89:I89)&lt;0,0,IRR($B$89:I89)))</f>
        <v>0</v>
      </c>
      <c r="J94" s="249">
        <f>IF((ISERR(IRR($B$89:J89))),0,IF(IRR($B$89:J89)&lt;0,0,IRR($B$89:J89)))</f>
        <v>0</v>
      </c>
      <c r="K94" s="249">
        <f>IF((ISERR(IRR($B$89:K89))),0,IF(IRR($B$89:K89)&lt;0,0,IRR($B$89:K89)))</f>
        <v>1.5820700903691476E-2</v>
      </c>
      <c r="L94" s="249">
        <f>IF((ISERR(IRR($B$89:L89))),0,IF(IRR($B$89:L89)&lt;0,0,IRR($B$89:L89)))</f>
        <v>3.3998693972891125E-2</v>
      </c>
      <c r="M94" s="250">
        <f>IF((ISERR(IRR($B$89:M89))),0,IF(IRR($B$89:M89)&lt;0,0,IRR($B$89:M89)))</f>
        <v>5.1925311845741229E-2</v>
      </c>
      <c r="N94" s="249">
        <f>IF((ISERR(IRR($B$89:N89))),0,IF(IRR($B$89:N89)&lt;0,0,IRR($B$89:N89)))</f>
        <v>6.5856926803855576E-2</v>
      </c>
      <c r="O94" s="249">
        <f>IF((ISERR(IRR($B$89:O89))),0,IF(IRR($B$89:O89)&lt;0,0,IRR($B$89:O89)))</f>
        <v>7.690267969494724E-2</v>
      </c>
      <c r="P94" s="249">
        <f>IF((ISERR(IRR($B$89:P89))),0,IF(IRR($B$89:P89)&lt;0,0,IRR($B$89:P89)))</f>
        <v>8.5797399880740866E-2</v>
      </c>
      <c r="Q94" s="249">
        <f>IF((ISERR(IRR($B$89:Q89))),0,IF(IRR($B$89:Q89)&lt;0,0,IRR($B$89:Q89)))</f>
        <v>9.3050770172650177E-2</v>
      </c>
      <c r="R94" s="249">
        <f>IF((ISERR(IRR($B$89:R89))),0,IF(IRR($B$89:R89)&lt;0,0,IRR($B$89:R89)))</f>
        <v>9.9028236822152671E-2</v>
      </c>
      <c r="S94" s="249">
        <f>IF((ISERR(IRR($B$89:S89))),0,IF(IRR($B$89:S89)&lt;0,0,IRR($B$89:S89)))</f>
        <v>0.10414842522709478</v>
      </c>
      <c r="T94" s="249">
        <f>IF((ISERR(IRR($B$89:T89))),0,IF(IRR($B$89:T89)&lt;0,0,IRR($B$89:T89)))</f>
        <v>0.10842437664405957</v>
      </c>
      <c r="U94" s="249">
        <f>IF((ISERR(IRR($B$89:U89))),0,IF(IRR($B$89:U89)&lt;0,0,IRR($B$89:U89)))</f>
        <v>0.1120214919307152</v>
      </c>
      <c r="V94" s="249">
        <f>IF((ISERR(IRR($B$89:V89))),0,IF(IRR($B$89:V89)&lt;0,0,IRR($B$89:V89)))</f>
        <v>0.11506692010619712</v>
      </c>
      <c r="W94" s="249">
        <f>IF((ISERR(IRR($B$89:W89))),0,IF(IRR($B$89:W89)&lt;0,0,IRR($B$89:W89)))</f>
        <v>0.11782736705830765</v>
      </c>
      <c r="X94" s="249">
        <f>IF((ISERR(IRR($B$89:X89))),0,IF(IRR($B$89:X89)&lt;0,0,IRR($B$89:X89)))</f>
        <v>0.12018111451891356</v>
      </c>
      <c r="Y94" s="249">
        <f>IF((ISERR(IRR($B$89:Y89))),0,IF(IRR($B$89:Y89)&lt;0,0,IRR($B$89:Y89)))</f>
        <v>0.12219809810259208</v>
      </c>
      <c r="Z94" s="249">
        <f>IF((ISERR(IRR($B$89:Z89))),0,IF(IRR($B$89:Z89)&lt;0,0,IRR($B$89:Z89)))</f>
        <v>0.12393415648238881</v>
      </c>
      <c r="AA94" s="249">
        <f>IF((ISERR(IRR($B$89:AA89))),0,IF(IRR($B$89:AA89)&lt;0,0,IRR($B$89:AA89)))</f>
        <v>0.12543433069107435</v>
      </c>
      <c r="AB94" s="249">
        <f>IF((ISERR(IRR($B$89:AB89))),0,IF(IRR($B$89:AB89)&lt;0,0,IRR($B$89:AB89)))</f>
        <v>0.12673528049851379</v>
      </c>
      <c r="AC94" s="249">
        <f>IF((ISERR(IRR($B$89:AC89))),0,IF(IRR($B$89:AC89)&lt;0,0,IRR($B$89:AC89)))</f>
        <v>0.12786708386366152</v>
      </c>
      <c r="AD94" s="249">
        <f>IF((ISERR(IRR($B$89:AD89))),0,IF(IRR($B$89:AD89)&lt;0,0,IRR($B$89:AD89)))</f>
        <v>0.12885459649238196</v>
      </c>
      <c r="AE94" s="249">
        <f>IF((ISERR(IRR($B$89:AE89))),0,IF(IRR($B$89:AE89)&lt;0,0,IRR($B$89:AE89)))</f>
        <v>0.12971849219345155</v>
      </c>
      <c r="AF94" s="249">
        <f>IF((ISERR(IRR($B$89:AF89))),0,IF(IRR($B$89:AF89)&lt;0,0,IRR($B$89:AF89)))</f>
        <v>0.13047606803846556</v>
      </c>
      <c r="AG94" s="249">
        <f>IF((ISERR(IRR($B$89:AG89))),0,IF(IRR($B$89:AG89)&lt;0,0,IRR($B$89:AG89)))</f>
        <v>0.13114187386118936</v>
      </c>
      <c r="AH94" s="249">
        <f>IF((ISERR(IRR($B$89:AH89))),0,IF(IRR($B$89:AH89)&lt;0,0,IRR($B$89:AH89)))</f>
        <v>0.1317282089656433</v>
      </c>
      <c r="AI94" s="249">
        <f>IF((ISERR(IRR($B$89:AI89))),0,IF(IRR($B$89:AI89)&lt;0,0,IRR($B$89:AI89)))</f>
        <v>0.13224551735085077</v>
      </c>
      <c r="AJ94" s="249">
        <f>IF((ISERR(IRR($B$89:AJ89))),0,IF(IRR($B$89:AJ89)&lt;0,0,IRR($B$89:AJ89)))</f>
        <v>0.13270270460849543</v>
      </c>
      <c r="AK94" s="249">
        <f>IF((ISERR(IRR($B$89:AK89))),0,IF(IRR($B$89:AK89)&lt;0,0,IRR($B$89:AK89)))</f>
        <v>0.13310739381789483</v>
      </c>
      <c r="AL94" s="249">
        <f>IF((ISERR(IRR($B$89:AL89))),0,IF(IRR($B$89:AL89)&lt;0,0,IRR($B$89:AL89)))</f>
        <v>0.13346613353544168</v>
      </c>
      <c r="AM94" s="249">
        <f>IF((ISERR(IRR($B$89:AM89))),0,IF(IRR($B$89:AM89)&lt;0,0,IRR($B$89:AM89)))</f>
        <v>0.13378456787483639</v>
      </c>
      <c r="AN94" s="249">
        <f>IF((ISERR(IRR($B$89:AN89))),0,IF(IRR($B$89:AN89)&lt;0,0,IRR($B$89:AN89)))</f>
        <v>0.1340675763750625</v>
      </c>
      <c r="AO94" s="249">
        <f>IF((ISERR(IRR($B$89:AO89))),0,IF(IRR($B$89:AO89)&lt;0,0,IRR($B$89:AO89)))</f>
        <v>0.1343193896309034</v>
      </c>
      <c r="AP94" s="249">
        <f>IF((ISERR(IRR($B$89:AP89))),0,IF(IRR($B$89:AP89)&lt;0,0,IRR($B$89:AP89)))</f>
        <v>0.13454368535907157</v>
      </c>
      <c r="AQ94" s="249">
        <f>IF((ISERR(IRR($B$89:AQ89))),0,IF(IRR($B$89:AQ89)&lt;0,0,IRR($B$89:AQ89)))</f>
        <v>0.13474366858067022</v>
      </c>
      <c r="AR94" s="249">
        <f>IF((ISERR(IRR($B$89:AR89))),0,IF(IRR($B$89:AR89)&lt;0,0,IRR($B$89:AR89)))</f>
        <v>0.13492213883819559</v>
      </c>
      <c r="AS94" s="249">
        <f>IF((ISERR(IRR($B$89:AS89))),0,IF(IRR($B$89:AS89)&lt;0,0,IRR($B$89:AS89)))</f>
        <v>0.13508154677503148</v>
      </c>
      <c r="AT94" s="249">
        <f>IF((ISERR(IRR($B$89:AT89))),0,IF(IRR($B$89:AT89)&lt;0,0,IRR($B$89:AT89)))</f>
        <v>0.13522404194532767</v>
      </c>
      <c r="AU94" s="249">
        <f>IF((ISERR(IRR($B$89:AU89))),0,IF(IRR($B$89:AU89)&lt;0,0,IRR($B$89:AU89)))</f>
        <v>0.13535151336120488</v>
      </c>
      <c r="AV94" s="249">
        <f>IF((ISERR(IRR($B$89:AV89))),0,IF(IRR($B$89:AV89)&lt;0,0,IRR($B$89:AV89)))</f>
        <v>0.13546562399933237</v>
      </c>
      <c r="AW94" s="249">
        <f>IF((ISERR(IRR($B$89:AW89))),0,IF(IRR($B$89:AW89)&lt;0,0,IRR($B$89:AW89)))</f>
        <v>0.1355678402627456</v>
      </c>
      <c r="AX94" s="249">
        <f>IF((ISERR(IRR($B$89:AX89))),0,IF(IRR($B$89:AX89)&lt;0,0,IRR($B$89:AX89)))</f>
        <v>0.13565945721322015</v>
      </c>
      <c r="AY94" s="249">
        <f>IF((ISERR(IRR($B$89:AY89))),0,IF(IRR($B$89:AY89)&lt;0,0,IRR($B$89:AY89)))</f>
        <v>0.13574162024465708</v>
      </c>
      <c r="AZ94" s="249">
        <f>IF((ISERR(IRR($B$89:AZ89))),0,IF(IRR($B$89:AZ89)&lt;0,0,IRR($B$89:AZ89)))</f>
        <v>0.13581534375112381</v>
      </c>
      <c r="BA94" s="249">
        <f>IF((ISERR(IRR($B$89:BA89))),0,IF(IRR($B$89:BA89)&lt;0,0,IRR($B$89:BA89)))</f>
        <v>0.13581407905560683</v>
      </c>
    </row>
    <row r="95" spans="1:53" s="166" customFormat="1" ht="14.25" x14ac:dyDescent="0.25">
      <c r="A95" s="247" t="s">
        <v>550</v>
      </c>
      <c r="B95" s="251">
        <f>IF(AND(B90&gt;0,A90&lt;0),(B79-(B90/(B90-A90))),0)</f>
        <v>0</v>
      </c>
      <c r="C95" s="251">
        <f t="shared" ref="C95:P95" si="27">IF(AND(C90&gt;0,B90&lt;0),(C79-(C90/(C90-B90))),0)</f>
        <v>0</v>
      </c>
      <c r="D95" s="251">
        <f t="shared" si="27"/>
        <v>0</v>
      </c>
      <c r="E95" s="251">
        <f t="shared" si="27"/>
        <v>0</v>
      </c>
      <c r="F95" s="251">
        <f t="shared" si="27"/>
        <v>0</v>
      </c>
      <c r="G95" s="251">
        <f t="shared" si="27"/>
        <v>0</v>
      </c>
      <c r="H95" s="251">
        <f t="shared" si="27"/>
        <v>0</v>
      </c>
      <c r="I95" s="251">
        <f t="shared" si="27"/>
        <v>0</v>
      </c>
      <c r="J95" s="251">
        <f t="shared" si="27"/>
        <v>0</v>
      </c>
      <c r="K95" s="251">
        <f t="shared" si="27"/>
        <v>8.2843122132461389</v>
      </c>
      <c r="L95" s="251">
        <f t="shared" si="27"/>
        <v>0</v>
      </c>
      <c r="M95" s="252">
        <f t="shared" si="27"/>
        <v>0</v>
      </c>
      <c r="N95" s="251">
        <f t="shared" si="27"/>
        <v>0</v>
      </c>
      <c r="O95" s="251">
        <f t="shared" si="27"/>
        <v>0</v>
      </c>
      <c r="P95" s="251">
        <f t="shared" si="27"/>
        <v>0</v>
      </c>
      <c r="Q95" s="251">
        <f t="shared" ref="Q95:BA95" si="28">IF(AND(Q90&gt;0,P90&lt;0),(Q80-(Q90/(Q90-P90))),0)</f>
        <v>0</v>
      </c>
      <c r="R95" s="251">
        <f t="shared" si="28"/>
        <v>0</v>
      </c>
      <c r="S95" s="251">
        <f t="shared" si="28"/>
        <v>0</v>
      </c>
      <c r="T95" s="251">
        <f t="shared" si="28"/>
        <v>0</v>
      </c>
      <c r="U95" s="251">
        <f t="shared" si="28"/>
        <v>0</v>
      </c>
      <c r="V95" s="251">
        <f t="shared" si="28"/>
        <v>0</v>
      </c>
      <c r="W95" s="251">
        <f t="shared" si="28"/>
        <v>0</v>
      </c>
      <c r="X95" s="251">
        <f t="shared" si="28"/>
        <v>0</v>
      </c>
      <c r="Y95" s="251">
        <f t="shared" si="28"/>
        <v>0</v>
      </c>
      <c r="Z95" s="251">
        <f t="shared" si="28"/>
        <v>0</v>
      </c>
      <c r="AA95" s="251">
        <f t="shared" si="28"/>
        <v>0</v>
      </c>
      <c r="AB95" s="251">
        <f t="shared" si="28"/>
        <v>0</v>
      </c>
      <c r="AC95" s="251">
        <f t="shared" si="28"/>
        <v>0</v>
      </c>
      <c r="AD95" s="251">
        <f t="shared" si="28"/>
        <v>0</v>
      </c>
      <c r="AE95" s="251">
        <f t="shared" si="28"/>
        <v>0</v>
      </c>
      <c r="AF95" s="251">
        <f t="shared" si="28"/>
        <v>0</v>
      </c>
      <c r="AG95" s="251">
        <f t="shared" si="28"/>
        <v>0</v>
      </c>
      <c r="AH95" s="251">
        <f t="shared" si="28"/>
        <v>0</v>
      </c>
      <c r="AI95" s="251">
        <f t="shared" si="28"/>
        <v>0</v>
      </c>
      <c r="AJ95" s="251">
        <f t="shared" si="28"/>
        <v>0</v>
      </c>
      <c r="AK95" s="251">
        <f t="shared" si="28"/>
        <v>0</v>
      </c>
      <c r="AL95" s="251">
        <f t="shared" si="28"/>
        <v>0</v>
      </c>
      <c r="AM95" s="251">
        <f t="shared" si="28"/>
        <v>0</v>
      </c>
      <c r="AN95" s="251">
        <f t="shared" si="28"/>
        <v>0</v>
      </c>
      <c r="AO95" s="251">
        <f t="shared" si="28"/>
        <v>0</v>
      </c>
      <c r="AP95" s="251">
        <f t="shared" si="28"/>
        <v>0</v>
      </c>
      <c r="AQ95" s="251">
        <f t="shared" si="28"/>
        <v>0</v>
      </c>
      <c r="AR95" s="251">
        <f t="shared" si="28"/>
        <v>0</v>
      </c>
      <c r="AS95" s="251">
        <f t="shared" si="28"/>
        <v>0</v>
      </c>
      <c r="AT95" s="251">
        <f t="shared" si="28"/>
        <v>0</v>
      </c>
      <c r="AU95" s="251">
        <f t="shared" si="28"/>
        <v>0</v>
      </c>
      <c r="AV95" s="251">
        <f t="shared" si="28"/>
        <v>0</v>
      </c>
      <c r="AW95" s="251">
        <f t="shared" si="28"/>
        <v>0</v>
      </c>
      <c r="AX95" s="251">
        <f t="shared" si="28"/>
        <v>0</v>
      </c>
      <c r="AY95" s="251">
        <f t="shared" si="28"/>
        <v>0</v>
      </c>
      <c r="AZ95" s="251">
        <f t="shared" si="28"/>
        <v>0</v>
      </c>
      <c r="BA95" s="251">
        <f t="shared" si="28"/>
        <v>0</v>
      </c>
    </row>
    <row r="96" spans="1:53" s="166" customFormat="1" ht="15" thickBot="1" x14ac:dyDescent="0.3">
      <c r="A96" s="253" t="s">
        <v>551</v>
      </c>
      <c r="B96" s="254">
        <f>IF(AND(B93&gt;0,A93&lt;0),(B79-(B93/(B93-A93))),0)</f>
        <v>0</v>
      </c>
      <c r="C96" s="254">
        <f t="shared" ref="C96:BA96" si="29">IF(AND(C93&gt;0,B93&lt;0),(C79-(C93/(C93-B93))),0)</f>
        <v>0</v>
      </c>
      <c r="D96" s="254">
        <f t="shared" si="29"/>
        <v>0</v>
      </c>
      <c r="E96" s="254">
        <f t="shared" si="29"/>
        <v>0</v>
      </c>
      <c r="F96" s="254">
        <f t="shared" si="29"/>
        <v>0</v>
      </c>
      <c r="G96" s="254">
        <f t="shared" si="29"/>
        <v>0</v>
      </c>
      <c r="H96" s="254">
        <f t="shared" si="29"/>
        <v>0</v>
      </c>
      <c r="I96" s="254">
        <f t="shared" si="29"/>
        <v>0</v>
      </c>
      <c r="J96" s="254">
        <f t="shared" si="29"/>
        <v>0</v>
      </c>
      <c r="K96" s="254">
        <f t="shared" si="29"/>
        <v>0</v>
      </c>
      <c r="L96" s="254">
        <f t="shared" si="29"/>
        <v>0</v>
      </c>
      <c r="M96" s="255">
        <f t="shared" si="29"/>
        <v>0</v>
      </c>
      <c r="N96" s="254">
        <f t="shared" si="29"/>
        <v>0</v>
      </c>
      <c r="O96" s="254">
        <f t="shared" si="29"/>
        <v>0</v>
      </c>
      <c r="P96" s="254">
        <f t="shared" si="29"/>
        <v>0</v>
      </c>
      <c r="Q96" s="254">
        <f t="shared" si="29"/>
        <v>0</v>
      </c>
      <c r="R96" s="254">
        <f t="shared" si="29"/>
        <v>0</v>
      </c>
      <c r="S96" s="254">
        <f t="shared" si="29"/>
        <v>0</v>
      </c>
      <c r="T96" s="254">
        <f t="shared" si="29"/>
        <v>0</v>
      </c>
      <c r="U96" s="254">
        <f t="shared" si="29"/>
        <v>0</v>
      </c>
      <c r="V96" s="254">
        <f t="shared" si="29"/>
        <v>0</v>
      </c>
      <c r="W96" s="254">
        <f t="shared" si="29"/>
        <v>0</v>
      </c>
      <c r="X96" s="254">
        <f t="shared" si="29"/>
        <v>0</v>
      </c>
      <c r="Y96" s="254">
        <f t="shared" si="29"/>
        <v>0</v>
      </c>
      <c r="Z96" s="254">
        <f t="shared" si="29"/>
        <v>0</v>
      </c>
      <c r="AA96" s="254">
        <f t="shared" si="29"/>
        <v>0</v>
      </c>
      <c r="AB96" s="254">
        <f t="shared" si="29"/>
        <v>0</v>
      </c>
      <c r="AC96" s="254">
        <f t="shared" si="29"/>
        <v>0</v>
      </c>
      <c r="AD96" s="254">
        <f t="shared" si="29"/>
        <v>0</v>
      </c>
      <c r="AE96" s="254">
        <f t="shared" si="29"/>
        <v>0</v>
      </c>
      <c r="AF96" s="254">
        <f t="shared" si="29"/>
        <v>0</v>
      </c>
      <c r="AG96" s="254">
        <f t="shared" si="29"/>
        <v>0</v>
      </c>
      <c r="AH96" s="254">
        <f t="shared" si="29"/>
        <v>0</v>
      </c>
      <c r="AI96" s="254">
        <f t="shared" si="29"/>
        <v>0</v>
      </c>
      <c r="AJ96" s="254">
        <f t="shared" si="29"/>
        <v>0</v>
      </c>
      <c r="AK96" s="254">
        <f t="shared" si="29"/>
        <v>0</v>
      </c>
      <c r="AL96" s="254">
        <f t="shared" si="29"/>
        <v>0</v>
      </c>
      <c r="AM96" s="254">
        <f t="shared" si="29"/>
        <v>0</v>
      </c>
      <c r="AN96" s="254">
        <f t="shared" si="29"/>
        <v>0</v>
      </c>
      <c r="AO96" s="254">
        <f t="shared" si="29"/>
        <v>0</v>
      </c>
      <c r="AP96" s="254">
        <f t="shared" si="29"/>
        <v>0</v>
      </c>
      <c r="AQ96" s="254">
        <f t="shared" si="29"/>
        <v>0</v>
      </c>
      <c r="AR96" s="254">
        <f t="shared" si="29"/>
        <v>0</v>
      </c>
      <c r="AS96" s="254">
        <f t="shared" si="29"/>
        <v>42.487252796870621</v>
      </c>
      <c r="AT96" s="254">
        <f t="shared" si="29"/>
        <v>0</v>
      </c>
      <c r="AU96" s="254">
        <f t="shared" si="29"/>
        <v>0</v>
      </c>
      <c r="AV96" s="254">
        <f t="shared" si="29"/>
        <v>0</v>
      </c>
      <c r="AW96" s="254">
        <f t="shared" si="29"/>
        <v>0</v>
      </c>
      <c r="AX96" s="254">
        <f t="shared" si="29"/>
        <v>0</v>
      </c>
      <c r="AY96" s="254">
        <f t="shared" si="29"/>
        <v>0</v>
      </c>
      <c r="AZ96" s="254">
        <f t="shared" si="29"/>
        <v>0</v>
      </c>
      <c r="BA96" s="254">
        <f t="shared" si="29"/>
        <v>0</v>
      </c>
    </row>
    <row r="97" spans="1:52" x14ac:dyDescent="0.25">
      <c r="C97" s="256"/>
      <c r="D97" s="256"/>
      <c r="E97" s="256"/>
      <c r="F97" s="256"/>
      <c r="G97" s="256"/>
      <c r="H97" s="256"/>
      <c r="I97" s="256"/>
      <c r="J97" s="256"/>
    </row>
    <row r="98" spans="1:52" ht="64.5" customHeight="1" x14ac:dyDescent="0.25">
      <c r="A98" s="399"/>
      <c r="B98" s="399"/>
      <c r="C98" s="399"/>
      <c r="D98" s="399"/>
      <c r="E98" s="399"/>
      <c r="F98" s="399"/>
      <c r="G98" s="399"/>
      <c r="H98" s="399"/>
      <c r="I98" s="399"/>
      <c r="J98" s="399"/>
      <c r="K98" s="399"/>
    </row>
    <row r="100" spans="1:52" x14ac:dyDescent="0.25">
      <c r="C100" s="256"/>
    </row>
    <row r="102" spans="1:52" x14ac:dyDescent="0.25">
      <c r="AZ102" s="257"/>
    </row>
    <row r="103" spans="1:52" ht="27.75" x14ac:dyDescent="0.25">
      <c r="B103" s="165"/>
      <c r="M103" s="165"/>
    </row>
    <row r="104" spans="1:52" ht="27.75" x14ac:dyDescent="0.25">
      <c r="B104" s="165"/>
      <c r="M104" s="258"/>
    </row>
  </sheetData>
  <mergeCells count="17">
    <mergeCell ref="U21:W21"/>
    <mergeCell ref="D28:E28"/>
    <mergeCell ref="A5:G5"/>
    <mergeCell ref="D29:E29"/>
    <mergeCell ref="D30:E30"/>
    <mergeCell ref="A9:G9"/>
    <mergeCell ref="A7:G7"/>
    <mergeCell ref="U19:W19"/>
    <mergeCell ref="U20:X20"/>
    <mergeCell ref="D31:E31"/>
    <mergeCell ref="A98:K98"/>
    <mergeCell ref="A13:G13"/>
    <mergeCell ref="A12:G12"/>
    <mergeCell ref="A10:G10"/>
    <mergeCell ref="A18:G18"/>
    <mergeCell ref="A16:G16"/>
    <mergeCell ref="A15:G15"/>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70" zoomScaleSheetLayoutView="70" workbookViewId="0">
      <selection activeCell="I49" sqref="I49:J54"/>
    </sheetView>
  </sheetViews>
  <sheetFormatPr defaultRowHeight="15.75" x14ac:dyDescent="0.25"/>
  <cols>
    <col min="1" max="1" width="9.140625" style="64"/>
    <col min="2" max="2" width="37.7109375" style="64" customWidth="1"/>
    <col min="3" max="3" width="17.5703125" style="64" customWidth="1"/>
    <col min="4" max="4" width="13.85546875" style="64" customWidth="1"/>
    <col min="5" max="6" width="0" style="64" hidden="1" customWidth="1"/>
    <col min="7" max="7" width="16.140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48" t="str">
        <f>'1. паспорт местоположение'!A5:C5</f>
        <v>Год раскрытия информации: 2023 год</v>
      </c>
      <c r="B5" s="348"/>
      <c r="C5" s="348"/>
      <c r="D5" s="348"/>
      <c r="E5" s="348"/>
      <c r="F5" s="348"/>
      <c r="G5" s="348"/>
      <c r="H5" s="348"/>
      <c r="I5" s="348"/>
      <c r="J5" s="348"/>
      <c r="K5" s="348"/>
      <c r="L5" s="348"/>
      <c r="M5" s="113"/>
      <c r="N5" s="113"/>
      <c r="O5" s="113"/>
      <c r="P5" s="113"/>
      <c r="Q5" s="113"/>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row>
    <row r="6" spans="1:44" ht="18.75" x14ac:dyDescent="0.3">
      <c r="K6" s="15"/>
    </row>
    <row r="7" spans="1:44" ht="18.75" x14ac:dyDescent="0.25">
      <c r="A7" s="352" t="s">
        <v>9</v>
      </c>
      <c r="B7" s="352"/>
      <c r="C7" s="352"/>
      <c r="D7" s="352"/>
      <c r="E7" s="352"/>
      <c r="F7" s="352"/>
      <c r="G7" s="352"/>
      <c r="H7" s="352"/>
      <c r="I7" s="352"/>
      <c r="J7" s="352"/>
      <c r="K7" s="352"/>
      <c r="L7" s="352"/>
    </row>
    <row r="8" spans="1:44" ht="18.75" x14ac:dyDescent="0.25">
      <c r="A8" s="352"/>
      <c r="B8" s="352"/>
      <c r="C8" s="352"/>
      <c r="D8" s="352"/>
      <c r="E8" s="352"/>
      <c r="F8" s="352"/>
      <c r="G8" s="352"/>
      <c r="H8" s="352"/>
      <c r="I8" s="352"/>
      <c r="J8" s="352"/>
      <c r="K8" s="352"/>
      <c r="L8" s="352"/>
    </row>
    <row r="9" spans="1:44" ht="18.75" x14ac:dyDescent="0.25">
      <c r="A9" s="351" t="str">
        <f>'1. паспорт местоположение'!A9:C9</f>
        <v>АО "Россети Тюмень"</v>
      </c>
      <c r="B9" s="351"/>
      <c r="C9" s="351"/>
      <c r="D9" s="351"/>
      <c r="E9" s="351"/>
      <c r="F9" s="351"/>
      <c r="G9" s="351"/>
      <c r="H9" s="351"/>
      <c r="I9" s="351"/>
      <c r="J9" s="351"/>
      <c r="K9" s="351"/>
      <c r="L9" s="351"/>
    </row>
    <row r="10" spans="1:44" x14ac:dyDescent="0.25">
      <c r="A10" s="349" t="s">
        <v>8</v>
      </c>
      <c r="B10" s="349"/>
      <c r="C10" s="349"/>
      <c r="D10" s="349"/>
      <c r="E10" s="349"/>
      <c r="F10" s="349"/>
      <c r="G10" s="349"/>
      <c r="H10" s="349"/>
      <c r="I10" s="349"/>
      <c r="J10" s="349"/>
      <c r="K10" s="349"/>
      <c r="L10" s="349"/>
    </row>
    <row r="11" spans="1:44" ht="18.75" x14ac:dyDescent="0.25">
      <c r="A11" s="352"/>
      <c r="B11" s="352"/>
      <c r="C11" s="352"/>
      <c r="D11" s="352"/>
      <c r="E11" s="352"/>
      <c r="F11" s="352"/>
      <c r="G11" s="352"/>
      <c r="H11" s="352"/>
      <c r="I11" s="352"/>
      <c r="J11" s="352"/>
      <c r="K11" s="352"/>
      <c r="L11" s="352"/>
    </row>
    <row r="12" spans="1:44" ht="18.75" x14ac:dyDescent="0.25">
      <c r="A12" s="351" t="str">
        <f>'1. паспорт местоположение'!A12:C12</f>
        <v>F_TP3300.VL.0069</v>
      </c>
      <c r="B12" s="351"/>
      <c r="C12" s="351"/>
      <c r="D12" s="351"/>
      <c r="E12" s="351"/>
      <c r="F12" s="351"/>
      <c r="G12" s="351"/>
      <c r="H12" s="351"/>
      <c r="I12" s="351"/>
      <c r="J12" s="351"/>
      <c r="K12" s="351"/>
      <c r="L12" s="351"/>
    </row>
    <row r="13" spans="1:44" x14ac:dyDescent="0.25">
      <c r="A13" s="349" t="s">
        <v>7</v>
      </c>
      <c r="B13" s="349"/>
      <c r="C13" s="349"/>
      <c r="D13" s="349"/>
      <c r="E13" s="349"/>
      <c r="F13" s="349"/>
      <c r="G13" s="349"/>
      <c r="H13" s="349"/>
      <c r="I13" s="349"/>
      <c r="J13" s="349"/>
      <c r="K13" s="349"/>
      <c r="L13" s="349"/>
    </row>
    <row r="14" spans="1:44" ht="18.75" x14ac:dyDescent="0.25">
      <c r="A14" s="359"/>
      <c r="B14" s="359"/>
      <c r="C14" s="359"/>
      <c r="D14" s="359"/>
      <c r="E14" s="359"/>
      <c r="F14" s="359"/>
      <c r="G14" s="359"/>
      <c r="H14" s="359"/>
      <c r="I14" s="359"/>
      <c r="J14" s="359"/>
      <c r="K14" s="359"/>
      <c r="L14" s="359"/>
    </row>
    <row r="15" spans="1:44" ht="72.75" customHeight="1" x14ac:dyDescent="0.25">
      <c r="A15" s="350" t="str">
        <f>'1. паспорт местоположение'!A15:C15</f>
        <v xml:space="preserve">Реконструкция ВЛ-10 кВ в Н-Тавдинском РЭС (н.п. Бухтал, н.п.Ахманы, н.п.Н.Казанка)  (замена провода на СИП 29,848 км., замена опор на ж/б) </v>
      </c>
      <c r="B15" s="350"/>
      <c r="C15" s="350"/>
      <c r="D15" s="350"/>
      <c r="E15" s="350"/>
      <c r="F15" s="350"/>
      <c r="G15" s="350"/>
      <c r="H15" s="350"/>
      <c r="I15" s="350"/>
      <c r="J15" s="350"/>
      <c r="K15" s="350"/>
      <c r="L15" s="350"/>
    </row>
    <row r="16" spans="1:44" x14ac:dyDescent="0.25">
      <c r="A16" s="349" t="s">
        <v>6</v>
      </c>
      <c r="B16" s="349"/>
      <c r="C16" s="349"/>
      <c r="D16" s="349"/>
      <c r="E16" s="349"/>
      <c r="F16" s="349"/>
      <c r="G16" s="349"/>
      <c r="H16" s="349"/>
      <c r="I16" s="349"/>
      <c r="J16" s="349"/>
      <c r="K16" s="349"/>
      <c r="L16" s="349"/>
    </row>
    <row r="17" spans="1:12" ht="15.75" customHeight="1" x14ac:dyDescent="0.25">
      <c r="L17" s="74"/>
    </row>
    <row r="18" spans="1:12" x14ac:dyDescent="0.25">
      <c r="K18" s="73"/>
    </row>
    <row r="19" spans="1:12" ht="15.75" customHeight="1" x14ac:dyDescent="0.25">
      <c r="A19" s="414" t="s">
        <v>392</v>
      </c>
      <c r="B19" s="414"/>
      <c r="C19" s="414"/>
      <c r="D19" s="414"/>
      <c r="E19" s="414"/>
      <c r="F19" s="414"/>
      <c r="G19" s="414"/>
      <c r="H19" s="414"/>
      <c r="I19" s="414"/>
      <c r="J19" s="414"/>
      <c r="K19" s="414"/>
      <c r="L19" s="414"/>
    </row>
    <row r="20" spans="1:12" x14ac:dyDescent="0.25">
      <c r="A20" s="65"/>
      <c r="B20" s="65"/>
      <c r="C20" s="72"/>
      <c r="D20" s="72"/>
      <c r="E20" s="72"/>
      <c r="F20" s="72"/>
      <c r="G20" s="72"/>
      <c r="H20" s="72"/>
      <c r="I20" s="72"/>
      <c r="J20" s="72"/>
      <c r="K20" s="72"/>
      <c r="L20" s="72"/>
    </row>
    <row r="21" spans="1:12" ht="28.5" customHeight="1" x14ac:dyDescent="0.25">
      <c r="A21" s="404" t="s">
        <v>224</v>
      </c>
      <c r="B21" s="404" t="s">
        <v>223</v>
      </c>
      <c r="C21" s="410" t="s">
        <v>343</v>
      </c>
      <c r="D21" s="410"/>
      <c r="E21" s="410"/>
      <c r="F21" s="410"/>
      <c r="G21" s="410"/>
      <c r="H21" s="410"/>
      <c r="I21" s="405" t="s">
        <v>222</v>
      </c>
      <c r="J21" s="407" t="s">
        <v>345</v>
      </c>
      <c r="K21" s="404" t="s">
        <v>221</v>
      </c>
      <c r="L21" s="406" t="s">
        <v>344</v>
      </c>
    </row>
    <row r="22" spans="1:12" ht="58.7" customHeight="1" x14ac:dyDescent="0.25">
      <c r="A22" s="404"/>
      <c r="B22" s="404"/>
      <c r="C22" s="411" t="s">
        <v>2</v>
      </c>
      <c r="D22" s="411"/>
      <c r="E22" s="96"/>
      <c r="F22" s="97"/>
      <c r="G22" s="412" t="s">
        <v>561</v>
      </c>
      <c r="H22" s="413"/>
      <c r="I22" s="405"/>
      <c r="J22" s="408"/>
      <c r="K22" s="404"/>
      <c r="L22" s="406"/>
    </row>
    <row r="23" spans="1:12" ht="47.25" x14ac:dyDescent="0.25">
      <c r="A23" s="404"/>
      <c r="B23" s="404"/>
      <c r="C23" s="71" t="s">
        <v>220</v>
      </c>
      <c r="D23" s="71" t="s">
        <v>219</v>
      </c>
      <c r="E23" s="71" t="s">
        <v>220</v>
      </c>
      <c r="F23" s="71" t="s">
        <v>219</v>
      </c>
      <c r="G23" s="71" t="s">
        <v>220</v>
      </c>
      <c r="H23" s="71" t="s">
        <v>219</v>
      </c>
      <c r="I23" s="405"/>
      <c r="J23" s="409"/>
      <c r="K23" s="404"/>
      <c r="L23" s="406"/>
    </row>
    <row r="24" spans="1:12" x14ac:dyDescent="0.25">
      <c r="A24" s="129">
        <v>1</v>
      </c>
      <c r="B24" s="129">
        <v>2</v>
      </c>
      <c r="C24" s="71">
        <v>3</v>
      </c>
      <c r="D24" s="71">
        <v>4</v>
      </c>
      <c r="E24" s="71">
        <v>5</v>
      </c>
      <c r="F24" s="71">
        <v>6</v>
      </c>
      <c r="G24" s="71">
        <v>7</v>
      </c>
      <c r="H24" s="71">
        <v>8</v>
      </c>
      <c r="I24" s="71">
        <v>9</v>
      </c>
      <c r="J24" s="71">
        <v>10</v>
      </c>
      <c r="K24" s="71">
        <v>11</v>
      </c>
      <c r="L24" s="71">
        <v>12</v>
      </c>
    </row>
    <row r="25" spans="1:12" x14ac:dyDescent="0.25">
      <c r="A25" s="69">
        <v>1</v>
      </c>
      <c r="B25" s="70" t="s">
        <v>446</v>
      </c>
      <c r="C25" s="130"/>
      <c r="D25" s="120"/>
      <c r="E25" s="120"/>
      <c r="F25" s="120"/>
      <c r="G25" s="120"/>
      <c r="H25" s="120"/>
      <c r="I25" s="120"/>
      <c r="J25" s="120"/>
      <c r="K25" s="67"/>
      <c r="L25" s="79"/>
    </row>
    <row r="26" spans="1:12" ht="21.75" customHeight="1" x14ac:dyDescent="0.25">
      <c r="A26" s="69" t="s">
        <v>218</v>
      </c>
      <c r="B26" s="131" t="s">
        <v>447</v>
      </c>
      <c r="C26" s="154" t="s">
        <v>423</v>
      </c>
      <c r="D26" s="154"/>
      <c r="E26" s="154"/>
      <c r="F26" s="154"/>
      <c r="G26" s="154" t="s">
        <v>423</v>
      </c>
      <c r="H26" s="154"/>
      <c r="I26" s="120"/>
      <c r="J26" s="120"/>
      <c r="K26" s="67"/>
      <c r="L26" s="67"/>
    </row>
    <row r="27" spans="1:12" s="66" customFormat="1" ht="39.200000000000003" customHeight="1" x14ac:dyDescent="0.25">
      <c r="A27" s="69" t="s">
        <v>217</v>
      </c>
      <c r="B27" s="131" t="s">
        <v>448</v>
      </c>
      <c r="C27" s="154" t="s">
        <v>423</v>
      </c>
      <c r="D27" s="154"/>
      <c r="E27" s="154"/>
      <c r="F27" s="154"/>
      <c r="G27" s="154" t="s">
        <v>423</v>
      </c>
      <c r="H27" s="154"/>
      <c r="I27" s="120"/>
      <c r="J27" s="120"/>
      <c r="K27" s="67"/>
      <c r="L27" s="67"/>
    </row>
    <row r="28" spans="1:12" s="66" customFormat="1" ht="70.5" customHeight="1" x14ac:dyDescent="0.25">
      <c r="A28" s="69" t="s">
        <v>449</v>
      </c>
      <c r="B28" s="131" t="s">
        <v>450</v>
      </c>
      <c r="C28" s="154" t="s">
        <v>423</v>
      </c>
      <c r="D28" s="153"/>
      <c r="E28" s="154" t="s">
        <v>472</v>
      </c>
      <c r="F28" s="154" t="s">
        <v>472</v>
      </c>
      <c r="G28" s="154" t="s">
        <v>423</v>
      </c>
      <c r="H28" s="153"/>
      <c r="I28" s="158"/>
      <c r="J28" s="158"/>
      <c r="K28" s="67"/>
      <c r="L28" s="67"/>
    </row>
    <row r="29" spans="1:12" s="66" customFormat="1" ht="54" customHeight="1" x14ac:dyDescent="0.25">
      <c r="A29" s="69" t="s">
        <v>216</v>
      </c>
      <c r="B29" s="131" t="s">
        <v>451</v>
      </c>
      <c r="C29" s="154" t="s">
        <v>423</v>
      </c>
      <c r="D29" s="153"/>
      <c r="E29" s="154" t="s">
        <v>472</v>
      </c>
      <c r="F29" s="154" t="s">
        <v>472</v>
      </c>
      <c r="G29" s="154" t="s">
        <v>423</v>
      </c>
      <c r="H29" s="153"/>
      <c r="I29" s="158"/>
      <c r="J29" s="158"/>
      <c r="K29" s="67"/>
      <c r="L29" s="67"/>
    </row>
    <row r="30" spans="1:12" s="66" customFormat="1" ht="42" customHeight="1" x14ac:dyDescent="0.25">
      <c r="A30" s="69" t="s">
        <v>215</v>
      </c>
      <c r="B30" s="131" t="s">
        <v>452</v>
      </c>
      <c r="C30" s="154">
        <v>42649</v>
      </c>
      <c r="D30" s="154">
        <v>42839</v>
      </c>
      <c r="E30" s="154"/>
      <c r="F30" s="154"/>
      <c r="G30" s="154">
        <v>42649</v>
      </c>
      <c r="H30" s="154">
        <v>42839</v>
      </c>
      <c r="I30" s="279">
        <v>1</v>
      </c>
      <c r="J30" s="279">
        <v>1</v>
      </c>
      <c r="K30" s="67"/>
      <c r="L30" s="67"/>
    </row>
    <row r="31" spans="1:12" s="66" customFormat="1" ht="37.5" customHeight="1" x14ac:dyDescent="0.25">
      <c r="A31" s="69" t="s">
        <v>214</v>
      </c>
      <c r="B31" s="68" t="s">
        <v>453</v>
      </c>
      <c r="C31" s="154">
        <v>42339</v>
      </c>
      <c r="D31" s="154">
        <v>42369</v>
      </c>
      <c r="E31" s="155"/>
      <c r="F31" s="155"/>
      <c r="G31" s="154">
        <v>42339</v>
      </c>
      <c r="H31" s="154">
        <v>42355</v>
      </c>
      <c r="I31" s="279">
        <v>1</v>
      </c>
      <c r="J31" s="279">
        <v>1</v>
      </c>
      <c r="K31" s="272"/>
      <c r="L31" s="272"/>
    </row>
    <row r="32" spans="1:12" s="66" customFormat="1" ht="31.5" x14ac:dyDescent="0.25">
      <c r="A32" s="69" t="s">
        <v>213</v>
      </c>
      <c r="B32" s="68" t="s">
        <v>454</v>
      </c>
      <c r="C32" s="153">
        <v>42869</v>
      </c>
      <c r="D32" s="153">
        <v>42929</v>
      </c>
      <c r="E32" s="154" t="s">
        <v>472</v>
      </c>
      <c r="F32" s="154" t="s">
        <v>472</v>
      </c>
      <c r="G32" s="153">
        <v>42869</v>
      </c>
      <c r="H32" s="153">
        <v>42929</v>
      </c>
      <c r="I32" s="279">
        <v>1</v>
      </c>
      <c r="J32" s="279">
        <v>1</v>
      </c>
      <c r="K32" s="272"/>
      <c r="L32" s="272"/>
    </row>
    <row r="33" spans="1:12" s="66" customFormat="1" ht="37.5" customHeight="1" x14ac:dyDescent="0.25">
      <c r="A33" s="69" t="s">
        <v>455</v>
      </c>
      <c r="B33" s="68" t="s">
        <v>456</v>
      </c>
      <c r="C33" s="154" t="s">
        <v>423</v>
      </c>
      <c r="D33" s="154"/>
      <c r="E33" s="154"/>
      <c r="F33" s="154"/>
      <c r="G33" s="154" t="s">
        <v>423</v>
      </c>
      <c r="H33" s="154"/>
      <c r="I33" s="280"/>
      <c r="J33" s="280"/>
      <c r="K33" s="272"/>
      <c r="L33" s="272"/>
    </row>
    <row r="34" spans="1:12" s="66" customFormat="1" ht="47.25" customHeight="1" x14ac:dyDescent="0.25">
      <c r="A34" s="69" t="s">
        <v>457</v>
      </c>
      <c r="B34" s="68" t="s">
        <v>458</v>
      </c>
      <c r="C34" s="153" t="s">
        <v>423</v>
      </c>
      <c r="D34" s="153"/>
      <c r="E34" s="154" t="s">
        <v>472</v>
      </c>
      <c r="F34" s="154" t="s">
        <v>472</v>
      </c>
      <c r="G34" s="153" t="s">
        <v>423</v>
      </c>
      <c r="H34" s="153"/>
      <c r="I34" s="281"/>
      <c r="J34" s="281"/>
      <c r="K34" s="272"/>
      <c r="L34" s="272"/>
    </row>
    <row r="35" spans="1:12" s="66" customFormat="1" ht="49.7" customHeight="1" x14ac:dyDescent="0.25">
      <c r="A35" s="69" t="s">
        <v>459</v>
      </c>
      <c r="B35" s="68" t="s">
        <v>460</v>
      </c>
      <c r="C35" s="154">
        <v>43049</v>
      </c>
      <c r="D35" s="154">
        <v>43064</v>
      </c>
      <c r="E35" s="154"/>
      <c r="F35" s="154"/>
      <c r="G35" s="154">
        <v>43049</v>
      </c>
      <c r="H35" s="154">
        <v>43064</v>
      </c>
      <c r="I35" s="279">
        <v>1</v>
      </c>
      <c r="J35" s="279">
        <v>1</v>
      </c>
      <c r="K35" s="272"/>
      <c r="L35" s="272"/>
    </row>
    <row r="36" spans="1:12" ht="37.5" customHeight="1" x14ac:dyDescent="0.25">
      <c r="A36" s="69" t="s">
        <v>461</v>
      </c>
      <c r="B36" s="68" t="s">
        <v>462</v>
      </c>
      <c r="C36" s="157" t="s">
        <v>423</v>
      </c>
      <c r="D36" s="157"/>
      <c r="E36" s="156"/>
      <c r="F36" s="157"/>
      <c r="G36" s="157" t="s">
        <v>423</v>
      </c>
      <c r="H36" s="157"/>
      <c r="I36" s="282"/>
      <c r="J36" s="282"/>
      <c r="K36" s="272"/>
      <c r="L36" s="272"/>
    </row>
    <row r="37" spans="1:12" x14ac:dyDescent="0.25">
      <c r="A37" s="69" t="s">
        <v>463</v>
      </c>
      <c r="B37" s="68" t="s">
        <v>212</v>
      </c>
      <c r="C37" s="157">
        <v>42929</v>
      </c>
      <c r="D37" s="157">
        <v>43049</v>
      </c>
      <c r="E37" s="156"/>
      <c r="F37" s="157"/>
      <c r="G37" s="157">
        <v>42929</v>
      </c>
      <c r="H37" s="157">
        <v>43049</v>
      </c>
      <c r="I37" s="279">
        <v>1</v>
      </c>
      <c r="J37" s="279">
        <v>1</v>
      </c>
      <c r="K37" s="272"/>
      <c r="L37" s="272"/>
    </row>
    <row r="38" spans="1:12" x14ac:dyDescent="0.25">
      <c r="A38" s="69" t="s">
        <v>560</v>
      </c>
      <c r="B38" s="70" t="s">
        <v>211</v>
      </c>
      <c r="C38" s="157"/>
      <c r="D38" s="157"/>
      <c r="E38" s="157"/>
      <c r="F38" s="157"/>
      <c r="G38" s="157"/>
      <c r="H38" s="157"/>
      <c r="I38" s="122"/>
      <c r="J38" s="121"/>
      <c r="K38" s="272"/>
      <c r="L38" s="272"/>
    </row>
    <row r="39" spans="1:12" ht="63" x14ac:dyDescent="0.25">
      <c r="A39" s="69">
        <v>2</v>
      </c>
      <c r="B39" s="68" t="s">
        <v>464</v>
      </c>
      <c r="C39" s="157">
        <v>44682</v>
      </c>
      <c r="D39" s="157">
        <v>44743</v>
      </c>
      <c r="E39" s="157"/>
      <c r="F39" s="157"/>
      <c r="G39" s="157">
        <v>45240</v>
      </c>
      <c r="H39" s="157">
        <v>45306</v>
      </c>
      <c r="I39" s="279"/>
      <c r="J39" s="279"/>
      <c r="K39" s="320"/>
      <c r="L39" s="320"/>
    </row>
    <row r="40" spans="1:12" ht="33.75" customHeight="1" x14ac:dyDescent="0.25">
      <c r="A40" s="69" t="s">
        <v>210</v>
      </c>
      <c r="B40" s="68" t="s">
        <v>465</v>
      </c>
      <c r="C40" s="157" t="s">
        <v>423</v>
      </c>
      <c r="D40" s="157"/>
      <c r="E40" s="157" t="s">
        <v>472</v>
      </c>
      <c r="F40" s="157" t="s">
        <v>472</v>
      </c>
      <c r="G40" s="157" t="s">
        <v>423</v>
      </c>
      <c r="H40" s="157"/>
      <c r="I40" s="122"/>
      <c r="J40" s="122"/>
      <c r="K40" s="321"/>
      <c r="L40" s="321"/>
    </row>
    <row r="41" spans="1:12" ht="63" customHeight="1" x14ac:dyDescent="0.25">
      <c r="A41" s="69" t="s">
        <v>209</v>
      </c>
      <c r="B41" s="70" t="s">
        <v>466</v>
      </c>
      <c r="C41" s="157"/>
      <c r="D41" s="157"/>
      <c r="E41" s="157"/>
      <c r="F41" s="157"/>
      <c r="G41" s="157"/>
      <c r="H41" s="157"/>
      <c r="I41" s="122"/>
      <c r="J41" s="122"/>
      <c r="K41" s="321"/>
      <c r="L41" s="321"/>
    </row>
    <row r="42" spans="1:12" ht="58.7" customHeight="1" x14ac:dyDescent="0.25">
      <c r="A42" s="69">
        <v>3</v>
      </c>
      <c r="B42" s="68" t="s">
        <v>467</v>
      </c>
      <c r="C42" s="157">
        <v>44743</v>
      </c>
      <c r="D42" s="157">
        <v>44833</v>
      </c>
      <c r="E42" s="157"/>
      <c r="F42" s="157"/>
      <c r="G42" s="157">
        <f>H39</f>
        <v>45306</v>
      </c>
      <c r="H42" s="157">
        <f>G42+30</f>
        <v>45336</v>
      </c>
      <c r="I42" s="279"/>
      <c r="J42" s="279"/>
      <c r="K42" s="321"/>
      <c r="L42" s="321"/>
    </row>
    <row r="43" spans="1:12" ht="34.5" customHeight="1" x14ac:dyDescent="0.25">
      <c r="A43" s="69" t="s">
        <v>208</v>
      </c>
      <c r="B43" s="68" t="s">
        <v>468</v>
      </c>
      <c r="C43" s="157" t="s">
        <v>423</v>
      </c>
      <c r="D43" s="157"/>
      <c r="E43" s="157"/>
      <c r="F43" s="157"/>
      <c r="G43" s="157" t="s">
        <v>423</v>
      </c>
      <c r="H43" s="157"/>
      <c r="I43" s="122"/>
      <c r="J43" s="122"/>
      <c r="K43" s="321"/>
      <c r="L43" s="321"/>
    </row>
    <row r="44" spans="1:12" ht="24.75" customHeight="1" x14ac:dyDescent="0.25">
      <c r="A44" s="69" t="s">
        <v>207</v>
      </c>
      <c r="B44" s="68" t="s">
        <v>469</v>
      </c>
      <c r="C44" s="157" t="s">
        <v>423</v>
      </c>
      <c r="D44" s="157"/>
      <c r="E44" s="157"/>
      <c r="F44" s="157"/>
      <c r="G44" s="157" t="s">
        <v>423</v>
      </c>
      <c r="H44" s="157"/>
      <c r="I44" s="122"/>
      <c r="J44" s="122"/>
      <c r="K44" s="321"/>
      <c r="L44" s="321"/>
    </row>
    <row r="45" spans="1:12" ht="90.75" customHeight="1" x14ac:dyDescent="0.25">
      <c r="A45" s="69" t="s">
        <v>206</v>
      </c>
      <c r="B45" s="68" t="s">
        <v>470</v>
      </c>
      <c r="C45" s="153" t="s">
        <v>423</v>
      </c>
      <c r="D45" s="153"/>
      <c r="E45" s="157" t="s">
        <v>472</v>
      </c>
      <c r="F45" s="157" t="s">
        <v>472</v>
      </c>
      <c r="G45" s="153" t="s">
        <v>423</v>
      </c>
      <c r="H45" s="153"/>
      <c r="I45" s="122"/>
      <c r="J45" s="122"/>
      <c r="K45" s="321"/>
      <c r="L45" s="321"/>
    </row>
    <row r="46" spans="1:12" ht="167.25" customHeight="1" x14ac:dyDescent="0.25">
      <c r="A46" s="69" t="s">
        <v>205</v>
      </c>
      <c r="B46" s="68" t="s">
        <v>471</v>
      </c>
      <c r="C46" s="153" t="s">
        <v>423</v>
      </c>
      <c r="D46" s="153"/>
      <c r="E46" s="157" t="s">
        <v>472</v>
      </c>
      <c r="F46" s="157" t="s">
        <v>472</v>
      </c>
      <c r="G46" s="153" t="s">
        <v>423</v>
      </c>
      <c r="H46" s="153"/>
      <c r="I46" s="122"/>
      <c r="J46" s="122"/>
      <c r="K46" s="321"/>
      <c r="L46" s="321"/>
    </row>
    <row r="47" spans="1:12" ht="30.75" customHeight="1" x14ac:dyDescent="0.25">
      <c r="A47" s="69" t="s">
        <v>203</v>
      </c>
      <c r="B47" s="68" t="s">
        <v>204</v>
      </c>
      <c r="C47" s="157" t="s">
        <v>423</v>
      </c>
      <c r="D47" s="157"/>
      <c r="E47" s="157"/>
      <c r="F47" s="157"/>
      <c r="G47" s="157" t="s">
        <v>423</v>
      </c>
      <c r="H47" s="157"/>
      <c r="I47" s="122"/>
      <c r="J47" s="122"/>
      <c r="K47" s="321"/>
      <c r="L47" s="321"/>
    </row>
    <row r="48" spans="1:12" ht="37.5" customHeight="1" x14ac:dyDescent="0.25">
      <c r="A48" s="69" t="s">
        <v>354</v>
      </c>
      <c r="B48" s="70" t="s">
        <v>202</v>
      </c>
      <c r="C48" s="157"/>
      <c r="D48" s="157"/>
      <c r="E48" s="157"/>
      <c r="F48" s="157"/>
      <c r="G48" s="157"/>
      <c r="H48" s="157"/>
      <c r="I48" s="122"/>
      <c r="J48" s="122"/>
      <c r="K48" s="321"/>
      <c r="L48" s="321"/>
    </row>
    <row r="49" spans="1:12" ht="35.450000000000003" customHeight="1" x14ac:dyDescent="0.25">
      <c r="A49" s="69">
        <v>4</v>
      </c>
      <c r="B49" s="68" t="s">
        <v>200</v>
      </c>
      <c r="C49" s="157">
        <v>44910</v>
      </c>
      <c r="D49" s="157">
        <v>44915</v>
      </c>
      <c r="E49" s="157"/>
      <c r="F49" s="157"/>
      <c r="G49" s="157">
        <v>45611</v>
      </c>
      <c r="H49" s="157">
        <f>G49+3</f>
        <v>45614</v>
      </c>
      <c r="I49" s="279"/>
      <c r="J49" s="279"/>
      <c r="K49" s="321"/>
      <c r="L49" s="321"/>
    </row>
    <row r="50" spans="1:12" ht="86.25" customHeight="1" x14ac:dyDescent="0.25">
      <c r="A50" s="69" t="s">
        <v>201</v>
      </c>
      <c r="B50" s="68" t="s">
        <v>350</v>
      </c>
      <c r="C50" s="157">
        <v>44915</v>
      </c>
      <c r="D50" s="157">
        <v>44920</v>
      </c>
      <c r="E50" s="157"/>
      <c r="F50" s="157"/>
      <c r="G50" s="157">
        <f>H49</f>
        <v>45614</v>
      </c>
      <c r="H50" s="157">
        <f>G50+30</f>
        <v>45644</v>
      </c>
      <c r="I50" s="279"/>
      <c r="J50" s="279"/>
      <c r="K50" s="321"/>
      <c r="L50" s="321"/>
    </row>
    <row r="51" spans="1:12" ht="77.25" customHeight="1" x14ac:dyDescent="0.25">
      <c r="A51" s="69" t="s">
        <v>199</v>
      </c>
      <c r="B51" s="68" t="s">
        <v>351</v>
      </c>
      <c r="C51" s="153" t="s">
        <v>423</v>
      </c>
      <c r="D51" s="153"/>
      <c r="E51" s="157"/>
      <c r="F51" s="157"/>
      <c r="G51" s="153" t="s">
        <v>423</v>
      </c>
      <c r="H51" s="153"/>
      <c r="I51" s="122"/>
      <c r="J51" s="122"/>
      <c r="K51" s="321"/>
      <c r="L51" s="321"/>
    </row>
    <row r="52" spans="1:12" ht="71.45" customHeight="1" x14ac:dyDescent="0.25">
      <c r="A52" s="69" t="s">
        <v>197</v>
      </c>
      <c r="B52" s="68" t="s">
        <v>198</v>
      </c>
      <c r="C52" s="157" t="s">
        <v>423</v>
      </c>
      <c r="D52" s="157"/>
      <c r="E52" s="157"/>
      <c r="F52" s="157"/>
      <c r="G52" s="157" t="s">
        <v>423</v>
      </c>
      <c r="H52" s="157"/>
      <c r="I52" s="122"/>
      <c r="J52" s="122"/>
      <c r="K52" s="321"/>
      <c r="L52" s="321"/>
    </row>
    <row r="53" spans="1:12" ht="48.2" customHeight="1" x14ac:dyDescent="0.25">
      <c r="A53" s="69" t="s">
        <v>195</v>
      </c>
      <c r="B53" s="99" t="s">
        <v>352</v>
      </c>
      <c r="C53" s="157">
        <v>44920</v>
      </c>
      <c r="D53" s="157">
        <v>44925</v>
      </c>
      <c r="E53" s="157"/>
      <c r="F53" s="157"/>
      <c r="G53" s="157">
        <f>H50</f>
        <v>45644</v>
      </c>
      <c r="H53" s="157">
        <v>45656</v>
      </c>
      <c r="I53" s="279"/>
      <c r="J53" s="279"/>
      <c r="K53" s="321"/>
      <c r="L53" s="321"/>
    </row>
    <row r="54" spans="1:12" ht="46.5" customHeight="1" x14ac:dyDescent="0.25">
      <c r="A54" s="69" t="s">
        <v>353</v>
      </c>
      <c r="B54" s="68" t="s">
        <v>196</v>
      </c>
      <c r="C54" s="157" t="s">
        <v>423</v>
      </c>
      <c r="D54" s="157"/>
      <c r="E54" s="157"/>
      <c r="F54" s="157"/>
      <c r="G54" s="157" t="s">
        <v>423</v>
      </c>
      <c r="H54" s="157"/>
      <c r="I54" s="122"/>
      <c r="J54" s="122"/>
      <c r="K54" s="321"/>
      <c r="L54" s="321"/>
    </row>
  </sheetData>
  <autoFilter ref="C25:J54"/>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topLeftCell="C21" zoomScale="70" zoomScaleNormal="70" zoomScaleSheetLayoutView="70" workbookViewId="0">
      <selection activeCell="AD20" sqref="AD20"/>
    </sheetView>
  </sheetViews>
  <sheetFormatPr defaultColWidth="9.140625" defaultRowHeight="15.75" x14ac:dyDescent="0.25"/>
  <cols>
    <col min="1" max="1" width="9.140625" style="286"/>
    <col min="2" max="2" width="57.85546875" style="286" customWidth="1"/>
    <col min="3" max="3" width="13" style="287" customWidth="1"/>
    <col min="4" max="4" width="17.85546875" style="287" customWidth="1"/>
    <col min="5" max="5" width="20.42578125" style="287" customWidth="1"/>
    <col min="6" max="6" width="18.7109375" style="287" customWidth="1"/>
    <col min="7" max="7" width="12.85546875" style="287" customWidth="1"/>
    <col min="8" max="8" width="11.7109375" style="287" customWidth="1"/>
    <col min="9" max="9" width="7.85546875" style="287" customWidth="1"/>
    <col min="10" max="10" width="8.140625" style="287" customWidth="1"/>
    <col min="11" max="11" width="8.28515625" style="287" customWidth="1"/>
    <col min="12" max="12" width="10.140625" style="287" customWidth="1"/>
    <col min="13" max="13" width="5.28515625" style="287" customWidth="1"/>
    <col min="14" max="14" width="11.42578125" style="287" customWidth="1"/>
    <col min="15" max="15" width="6.140625" style="287" customWidth="1"/>
    <col min="16" max="16" width="10.42578125" style="287" customWidth="1"/>
    <col min="17" max="17" width="6.140625" style="287" customWidth="1"/>
    <col min="18" max="18" width="11" style="287" customWidth="1"/>
    <col min="19" max="19" width="6.140625" style="287" customWidth="1"/>
    <col min="20" max="20" width="9.5703125" style="287" customWidth="1"/>
    <col min="21" max="21" width="6.140625" style="287" customWidth="1"/>
    <col min="22" max="22" width="11.140625" style="287" customWidth="1"/>
    <col min="23" max="23" width="6.140625" style="287" customWidth="1"/>
    <col min="24" max="24" width="8.42578125" style="287" customWidth="1"/>
    <col min="25" max="25" width="6.140625" style="287" customWidth="1"/>
    <col min="26" max="26" width="12.140625" style="287" customWidth="1"/>
    <col min="27" max="27" width="6.140625" style="287" customWidth="1"/>
    <col min="28" max="28" width="13.140625" style="287" customWidth="1"/>
    <col min="29" max="29" width="24.85546875" style="287" customWidth="1"/>
    <col min="30" max="30" width="19" style="286" customWidth="1"/>
    <col min="31" max="16384" width="9.140625" style="286"/>
  </cols>
  <sheetData>
    <row r="1" spans="1:29" ht="18.75" x14ac:dyDescent="0.25">
      <c r="AC1" s="288" t="s">
        <v>69</v>
      </c>
    </row>
    <row r="2" spans="1:29" ht="18.75" x14ac:dyDescent="0.3">
      <c r="AC2" s="289" t="s">
        <v>10</v>
      </c>
    </row>
    <row r="3" spans="1:29" ht="18.75" x14ac:dyDescent="0.3">
      <c r="AC3" s="289" t="s">
        <v>68</v>
      </c>
    </row>
    <row r="4" spans="1:29" ht="18.75" customHeight="1" x14ac:dyDescent="0.25">
      <c r="A4" s="428" t="str">
        <f>'1. паспорт местоположение'!A5:C5</f>
        <v>Год раскрытия информации: 2023 год</v>
      </c>
      <c r="B4" s="428"/>
      <c r="C4" s="428"/>
      <c r="D4" s="428"/>
      <c r="E4" s="428"/>
      <c r="F4" s="428"/>
      <c r="G4" s="428"/>
      <c r="H4" s="428"/>
      <c r="I4" s="428"/>
      <c r="J4" s="428"/>
      <c r="K4" s="428"/>
      <c r="L4" s="428"/>
      <c r="M4" s="428"/>
      <c r="N4" s="428"/>
      <c r="O4" s="428"/>
      <c r="P4" s="428"/>
      <c r="Q4" s="428"/>
      <c r="R4" s="428"/>
      <c r="S4" s="428"/>
      <c r="T4" s="428"/>
      <c r="U4" s="428"/>
      <c r="V4" s="428"/>
      <c r="W4" s="428"/>
      <c r="X4" s="428"/>
      <c r="Y4" s="428"/>
      <c r="Z4" s="428"/>
      <c r="AA4" s="428"/>
      <c r="AB4" s="428"/>
      <c r="AC4" s="428"/>
    </row>
    <row r="5" spans="1:29" ht="18.75" x14ac:dyDescent="0.3">
      <c r="AC5" s="289"/>
    </row>
    <row r="6" spans="1:29" ht="18.75" x14ac:dyDescent="0.25">
      <c r="A6" s="430" t="s">
        <v>9</v>
      </c>
      <c r="B6" s="430"/>
      <c r="C6" s="430"/>
      <c r="D6" s="430"/>
      <c r="E6" s="430"/>
      <c r="F6" s="430"/>
      <c r="G6" s="430"/>
      <c r="H6" s="430"/>
      <c r="I6" s="430"/>
      <c r="J6" s="430"/>
      <c r="K6" s="430"/>
      <c r="L6" s="430"/>
      <c r="M6" s="430"/>
      <c r="N6" s="430"/>
      <c r="O6" s="430"/>
      <c r="P6" s="430"/>
      <c r="Q6" s="430"/>
      <c r="R6" s="430"/>
      <c r="S6" s="430"/>
      <c r="T6" s="430"/>
      <c r="U6" s="430"/>
      <c r="V6" s="430"/>
      <c r="W6" s="430"/>
      <c r="X6" s="430"/>
      <c r="Y6" s="430"/>
      <c r="Z6" s="430"/>
      <c r="AA6" s="430"/>
      <c r="AB6" s="430"/>
      <c r="AC6" s="430"/>
    </row>
    <row r="7" spans="1:29" ht="18.75" x14ac:dyDescent="0.25">
      <c r="A7" s="290"/>
      <c r="B7" s="290"/>
      <c r="C7" s="291"/>
      <c r="D7" s="291"/>
      <c r="E7" s="291"/>
      <c r="F7" s="291"/>
      <c r="G7" s="291"/>
      <c r="H7" s="291"/>
      <c r="I7" s="291"/>
      <c r="J7" s="292"/>
      <c r="K7" s="292"/>
      <c r="L7" s="292"/>
      <c r="M7" s="292"/>
      <c r="N7" s="292"/>
      <c r="O7" s="292"/>
      <c r="P7" s="292"/>
      <c r="Q7" s="292"/>
      <c r="R7" s="292"/>
      <c r="S7" s="292"/>
      <c r="T7" s="292"/>
      <c r="U7" s="292"/>
      <c r="V7" s="292"/>
      <c r="W7" s="292"/>
      <c r="X7" s="292"/>
      <c r="Y7" s="292"/>
      <c r="Z7" s="292"/>
      <c r="AA7" s="292"/>
      <c r="AB7" s="292"/>
      <c r="AC7" s="292"/>
    </row>
    <row r="8" spans="1:29" ht="18.75" x14ac:dyDescent="0.25">
      <c r="A8" s="429" t="str">
        <f>'1. паспорт местоположение'!A9:C9</f>
        <v>АО "Россети Тюмень"</v>
      </c>
      <c r="B8" s="429"/>
      <c r="C8" s="429"/>
      <c r="D8" s="429"/>
      <c r="E8" s="429"/>
      <c r="F8" s="429"/>
      <c r="G8" s="429"/>
      <c r="H8" s="429"/>
      <c r="I8" s="429"/>
      <c r="J8" s="429"/>
      <c r="K8" s="429"/>
      <c r="L8" s="429"/>
      <c r="M8" s="429"/>
      <c r="N8" s="429"/>
      <c r="O8" s="429"/>
      <c r="P8" s="429"/>
      <c r="Q8" s="429"/>
      <c r="R8" s="429"/>
      <c r="S8" s="429"/>
      <c r="T8" s="429"/>
      <c r="U8" s="429"/>
      <c r="V8" s="429"/>
      <c r="W8" s="429"/>
      <c r="X8" s="429"/>
      <c r="Y8" s="429"/>
      <c r="Z8" s="429"/>
      <c r="AA8" s="429"/>
      <c r="AB8" s="429"/>
      <c r="AC8" s="429"/>
    </row>
    <row r="9" spans="1:29" ht="18.75" customHeight="1" x14ac:dyDescent="0.25">
      <c r="A9" s="418" t="s">
        <v>8</v>
      </c>
      <c r="B9" s="418"/>
      <c r="C9" s="418"/>
      <c r="D9" s="418"/>
      <c r="E9" s="418"/>
      <c r="F9" s="418"/>
      <c r="G9" s="418"/>
      <c r="H9" s="418"/>
      <c r="I9" s="418"/>
      <c r="J9" s="418"/>
      <c r="K9" s="418"/>
      <c r="L9" s="418"/>
      <c r="M9" s="418"/>
      <c r="N9" s="418"/>
      <c r="O9" s="418"/>
      <c r="P9" s="418"/>
      <c r="Q9" s="418"/>
      <c r="R9" s="418"/>
      <c r="S9" s="418"/>
      <c r="T9" s="418"/>
      <c r="U9" s="418"/>
      <c r="V9" s="418"/>
      <c r="W9" s="418"/>
      <c r="X9" s="418"/>
      <c r="Y9" s="418"/>
      <c r="Z9" s="418"/>
      <c r="AA9" s="418"/>
      <c r="AB9" s="418"/>
      <c r="AC9" s="418"/>
    </row>
    <row r="10" spans="1:29" ht="18.75" x14ac:dyDescent="0.25">
      <c r="A10" s="290"/>
      <c r="B10" s="290"/>
      <c r="C10" s="291"/>
      <c r="D10" s="291"/>
      <c r="E10" s="291"/>
      <c r="F10" s="291"/>
      <c r="G10" s="291"/>
      <c r="H10" s="291"/>
      <c r="I10" s="291"/>
      <c r="J10" s="292"/>
      <c r="K10" s="292"/>
      <c r="L10" s="292"/>
      <c r="M10" s="292"/>
      <c r="N10" s="292"/>
      <c r="O10" s="292"/>
      <c r="P10" s="292"/>
      <c r="Q10" s="292"/>
      <c r="R10" s="292"/>
      <c r="S10" s="292"/>
      <c r="T10" s="292"/>
      <c r="U10" s="292"/>
      <c r="V10" s="292"/>
      <c r="W10" s="292"/>
      <c r="X10" s="292"/>
      <c r="Y10" s="292"/>
      <c r="Z10" s="292"/>
      <c r="AA10" s="292"/>
      <c r="AB10" s="292"/>
      <c r="AC10" s="292"/>
    </row>
    <row r="11" spans="1:29" ht="18.75" x14ac:dyDescent="0.25">
      <c r="A11" s="429" t="str">
        <f>'1. паспорт местоположение'!A12:C12</f>
        <v>F_TP3300.VL.0069</v>
      </c>
      <c r="B11" s="429"/>
      <c r="C11" s="429"/>
      <c r="D11" s="429"/>
      <c r="E11" s="429"/>
      <c r="F11" s="429"/>
      <c r="G11" s="429"/>
      <c r="H11" s="429"/>
      <c r="I11" s="429"/>
      <c r="J11" s="429"/>
      <c r="K11" s="429"/>
      <c r="L11" s="429"/>
      <c r="M11" s="429"/>
      <c r="N11" s="429"/>
      <c r="O11" s="429"/>
      <c r="P11" s="429"/>
      <c r="Q11" s="429"/>
      <c r="R11" s="429"/>
      <c r="S11" s="429"/>
      <c r="T11" s="429"/>
      <c r="U11" s="429"/>
      <c r="V11" s="429"/>
      <c r="W11" s="429"/>
      <c r="X11" s="429"/>
      <c r="Y11" s="429"/>
      <c r="Z11" s="429"/>
      <c r="AA11" s="429"/>
      <c r="AB11" s="429"/>
      <c r="AC11" s="429"/>
    </row>
    <row r="12" spans="1:29" x14ac:dyDescent="0.25">
      <c r="A12" s="418" t="s">
        <v>7</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c r="AB12" s="418"/>
      <c r="AC12" s="418"/>
    </row>
    <row r="13" spans="1:29" ht="16.5" customHeight="1" x14ac:dyDescent="0.3">
      <c r="A13" s="293"/>
      <c r="B13" s="293"/>
      <c r="C13" s="294"/>
      <c r="D13" s="294"/>
      <c r="E13" s="294"/>
      <c r="F13" s="294"/>
      <c r="G13" s="294"/>
      <c r="H13" s="294"/>
      <c r="I13" s="294"/>
      <c r="J13" s="289"/>
      <c r="K13" s="289"/>
      <c r="L13" s="289"/>
      <c r="M13" s="289"/>
      <c r="N13" s="289"/>
      <c r="O13" s="289"/>
      <c r="P13" s="289"/>
      <c r="Q13" s="289"/>
      <c r="R13" s="289"/>
      <c r="S13" s="289"/>
      <c r="T13" s="289"/>
      <c r="U13" s="289"/>
      <c r="V13" s="289"/>
      <c r="W13" s="289"/>
      <c r="X13" s="289"/>
      <c r="Y13" s="289"/>
      <c r="Z13" s="289"/>
      <c r="AA13" s="289"/>
      <c r="AB13" s="289"/>
      <c r="AC13" s="289"/>
    </row>
    <row r="14" spans="1:29" ht="50.25" customHeight="1" x14ac:dyDescent="0.25">
      <c r="A14" s="415" t="str">
        <f>'1. паспорт местоположение'!A15:C15</f>
        <v xml:space="preserve">Реконструкция ВЛ-10 кВ в Н-Тавдинском РЭС (н.п. Бухтал, н.п.Ахманы, н.п.Н.Казанка)  (замена провода на СИП 29,848 км., замена опор на ж/б) </v>
      </c>
      <c r="B14" s="415"/>
      <c r="C14" s="415"/>
      <c r="D14" s="415"/>
      <c r="E14" s="415"/>
      <c r="F14" s="415"/>
      <c r="G14" s="415"/>
      <c r="H14" s="415"/>
      <c r="I14" s="415"/>
      <c r="J14" s="415"/>
      <c r="K14" s="415"/>
      <c r="L14" s="415"/>
      <c r="M14" s="415"/>
      <c r="N14" s="415"/>
      <c r="O14" s="415"/>
      <c r="P14" s="415"/>
      <c r="Q14" s="415"/>
      <c r="R14" s="415"/>
      <c r="S14" s="415"/>
      <c r="T14" s="415"/>
      <c r="U14" s="415"/>
      <c r="V14" s="415"/>
      <c r="W14" s="415"/>
      <c r="X14" s="415"/>
      <c r="Y14" s="415"/>
      <c r="Z14" s="415"/>
      <c r="AA14" s="415"/>
      <c r="AB14" s="415"/>
      <c r="AC14" s="415"/>
    </row>
    <row r="15" spans="1:29" ht="15.75" customHeight="1" x14ac:dyDescent="0.25">
      <c r="A15" s="418" t="s">
        <v>6</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row>
    <row r="16" spans="1:29"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c r="AB16" s="417"/>
      <c r="AC16" s="417"/>
    </row>
    <row r="18" spans="1:35" x14ac:dyDescent="0.25">
      <c r="A18" s="426" t="s">
        <v>393</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row>
    <row r="20" spans="1:35" s="339" customFormat="1" ht="33" customHeight="1" x14ac:dyDescent="0.25">
      <c r="A20" s="422" t="s">
        <v>194</v>
      </c>
      <c r="B20" s="422" t="s">
        <v>193</v>
      </c>
      <c r="C20" s="416" t="s">
        <v>192</v>
      </c>
      <c r="D20" s="416"/>
      <c r="E20" s="425" t="s">
        <v>191</v>
      </c>
      <c r="F20" s="425"/>
      <c r="G20" s="431" t="s">
        <v>578</v>
      </c>
      <c r="H20" s="419" t="s">
        <v>564</v>
      </c>
      <c r="I20" s="420"/>
      <c r="J20" s="420"/>
      <c r="K20" s="420"/>
      <c r="L20" s="419" t="s">
        <v>565</v>
      </c>
      <c r="M20" s="420"/>
      <c r="N20" s="420"/>
      <c r="O20" s="420"/>
      <c r="P20" s="419" t="s">
        <v>566</v>
      </c>
      <c r="Q20" s="420"/>
      <c r="R20" s="420"/>
      <c r="S20" s="420"/>
      <c r="T20" s="419" t="s">
        <v>567</v>
      </c>
      <c r="U20" s="420"/>
      <c r="V20" s="420"/>
      <c r="W20" s="420"/>
      <c r="X20" s="419" t="s">
        <v>568</v>
      </c>
      <c r="Y20" s="420"/>
      <c r="Z20" s="420"/>
      <c r="AA20" s="420"/>
      <c r="AB20" s="427" t="s">
        <v>190</v>
      </c>
      <c r="AC20" s="427"/>
    </row>
    <row r="21" spans="1:35" s="339" customFormat="1" ht="81.75" customHeight="1" x14ac:dyDescent="0.25">
      <c r="A21" s="423"/>
      <c r="B21" s="423"/>
      <c r="C21" s="416"/>
      <c r="D21" s="416"/>
      <c r="E21" s="425"/>
      <c r="F21" s="425"/>
      <c r="G21" s="432"/>
      <c r="H21" s="421" t="s">
        <v>2</v>
      </c>
      <c r="I21" s="421"/>
      <c r="J21" s="421" t="s">
        <v>188</v>
      </c>
      <c r="K21" s="421"/>
      <c r="L21" s="421" t="s">
        <v>2</v>
      </c>
      <c r="M21" s="421"/>
      <c r="N21" s="421" t="s">
        <v>188</v>
      </c>
      <c r="O21" s="421"/>
      <c r="P21" s="421" t="s">
        <v>2</v>
      </c>
      <c r="Q21" s="421"/>
      <c r="R21" s="421" t="s">
        <v>188</v>
      </c>
      <c r="S21" s="421"/>
      <c r="T21" s="421" t="s">
        <v>2</v>
      </c>
      <c r="U21" s="421"/>
      <c r="V21" s="421" t="s">
        <v>188</v>
      </c>
      <c r="W21" s="421"/>
      <c r="X21" s="421" t="s">
        <v>2</v>
      </c>
      <c r="Y21" s="421"/>
      <c r="Z21" s="421" t="s">
        <v>188</v>
      </c>
      <c r="AA21" s="421"/>
      <c r="AB21" s="427"/>
      <c r="AC21" s="427"/>
    </row>
    <row r="22" spans="1:35" s="339" customFormat="1" ht="89.25" customHeight="1" x14ac:dyDescent="0.3">
      <c r="A22" s="424"/>
      <c r="B22" s="424"/>
      <c r="C22" s="340" t="s">
        <v>2</v>
      </c>
      <c r="D22" s="340" t="s">
        <v>188</v>
      </c>
      <c r="E22" s="341" t="s">
        <v>569</v>
      </c>
      <c r="F22" s="341" t="s">
        <v>619</v>
      </c>
      <c r="G22" s="433"/>
      <c r="H22" s="296" t="s">
        <v>372</v>
      </c>
      <c r="I22" s="296" t="s">
        <v>373</v>
      </c>
      <c r="J22" s="296" t="s">
        <v>372</v>
      </c>
      <c r="K22" s="296" t="s">
        <v>373</v>
      </c>
      <c r="L22" s="296" t="s">
        <v>372</v>
      </c>
      <c r="M22" s="296" t="s">
        <v>373</v>
      </c>
      <c r="N22" s="296" t="s">
        <v>372</v>
      </c>
      <c r="O22" s="296" t="s">
        <v>373</v>
      </c>
      <c r="P22" s="296" t="s">
        <v>372</v>
      </c>
      <c r="Q22" s="296" t="s">
        <v>373</v>
      </c>
      <c r="R22" s="296" t="s">
        <v>372</v>
      </c>
      <c r="S22" s="296" t="s">
        <v>373</v>
      </c>
      <c r="T22" s="296" t="s">
        <v>372</v>
      </c>
      <c r="U22" s="296" t="s">
        <v>373</v>
      </c>
      <c r="V22" s="296" t="s">
        <v>372</v>
      </c>
      <c r="W22" s="296" t="s">
        <v>373</v>
      </c>
      <c r="X22" s="296" t="s">
        <v>372</v>
      </c>
      <c r="Y22" s="296" t="s">
        <v>373</v>
      </c>
      <c r="Z22" s="296" t="s">
        <v>372</v>
      </c>
      <c r="AA22" s="296" t="s">
        <v>373</v>
      </c>
      <c r="AB22" s="340" t="s">
        <v>189</v>
      </c>
      <c r="AC22" s="340" t="s">
        <v>188</v>
      </c>
      <c r="AE22" s="342"/>
      <c r="AF22" s="342"/>
      <c r="AG22" s="342"/>
      <c r="AH22" s="342"/>
      <c r="AI22" s="343"/>
    </row>
    <row r="23" spans="1:35" s="339" customFormat="1" ht="19.5" customHeight="1" x14ac:dyDescent="0.25">
      <c r="A23" s="344">
        <v>1</v>
      </c>
      <c r="B23" s="344">
        <v>2</v>
      </c>
      <c r="C23" s="344">
        <v>3</v>
      </c>
      <c r="D23" s="344">
        <v>4</v>
      </c>
      <c r="E23" s="344">
        <v>5</v>
      </c>
      <c r="F23" s="344">
        <v>6</v>
      </c>
      <c r="G23" s="344">
        <v>7</v>
      </c>
      <c r="H23" s="344">
        <v>8</v>
      </c>
      <c r="I23" s="344">
        <v>9</v>
      </c>
      <c r="J23" s="344">
        <v>10</v>
      </c>
      <c r="K23" s="344">
        <v>11</v>
      </c>
      <c r="L23" s="344">
        <v>12</v>
      </c>
      <c r="M23" s="344">
        <v>13</v>
      </c>
      <c r="N23" s="344">
        <v>14</v>
      </c>
      <c r="O23" s="344">
        <v>15</v>
      </c>
      <c r="P23" s="344">
        <v>16</v>
      </c>
      <c r="Q23" s="344">
        <v>17</v>
      </c>
      <c r="R23" s="344">
        <v>18</v>
      </c>
      <c r="S23" s="344">
        <v>19</v>
      </c>
      <c r="T23" s="344">
        <v>20</v>
      </c>
      <c r="U23" s="344">
        <v>21</v>
      </c>
      <c r="V23" s="344">
        <v>22</v>
      </c>
      <c r="W23" s="344">
        <v>23</v>
      </c>
      <c r="X23" s="344">
        <v>24</v>
      </c>
      <c r="Y23" s="344">
        <v>25</v>
      </c>
      <c r="Z23" s="344">
        <v>26</v>
      </c>
      <c r="AA23" s="344">
        <v>27</v>
      </c>
      <c r="AB23" s="344">
        <v>28</v>
      </c>
      <c r="AC23" s="344">
        <v>29</v>
      </c>
      <c r="AE23" s="343"/>
      <c r="AF23" s="343"/>
      <c r="AG23" s="343"/>
      <c r="AH23" s="343"/>
      <c r="AI23" s="343"/>
    </row>
    <row r="24" spans="1:35" s="295" customFormat="1" ht="47.25" customHeight="1" x14ac:dyDescent="0.25">
      <c r="A24" s="323">
        <v>1</v>
      </c>
      <c r="B24" s="324" t="s">
        <v>187</v>
      </c>
      <c r="C24" s="297">
        <v>87.331131778030155</v>
      </c>
      <c r="D24" s="297">
        <v>100.82183546168925</v>
      </c>
      <c r="E24" s="297">
        <v>96.027568081689253</v>
      </c>
      <c r="F24" s="297">
        <v>96.027568081689253</v>
      </c>
      <c r="G24" s="297">
        <v>0</v>
      </c>
      <c r="H24" s="325">
        <v>81.606864398030154</v>
      </c>
      <c r="I24" s="325"/>
      <c r="J24" s="325">
        <v>0</v>
      </c>
      <c r="K24" s="325"/>
      <c r="L24" s="325">
        <v>0</v>
      </c>
      <c r="M24" s="325"/>
      <c r="N24" s="325">
        <v>96.027568081689239</v>
      </c>
      <c r="O24" s="325"/>
      <c r="P24" s="325">
        <v>0</v>
      </c>
      <c r="Q24" s="325"/>
      <c r="R24" s="326">
        <v>0</v>
      </c>
      <c r="S24" s="325"/>
      <c r="T24" s="325">
        <v>0</v>
      </c>
      <c r="U24" s="325"/>
      <c r="V24" s="325">
        <v>0</v>
      </c>
      <c r="W24" s="325"/>
      <c r="X24" s="325">
        <v>0</v>
      </c>
      <c r="Y24" s="297"/>
      <c r="Z24" s="297">
        <v>0</v>
      </c>
      <c r="AA24" s="297"/>
      <c r="AB24" s="297">
        <v>81.606864398030154</v>
      </c>
      <c r="AC24" s="297">
        <v>96.027568081689239</v>
      </c>
      <c r="AF24" s="298"/>
    </row>
    <row r="25" spans="1:35" s="295" customFormat="1" ht="24" customHeight="1" x14ac:dyDescent="0.25">
      <c r="A25" s="327" t="s">
        <v>186</v>
      </c>
      <c r="B25" s="328" t="s">
        <v>185</v>
      </c>
      <c r="C25" s="297"/>
      <c r="D25" s="297"/>
      <c r="E25" s="297"/>
      <c r="F25" s="297"/>
      <c r="G25" s="297">
        <v>0</v>
      </c>
      <c r="H25" s="325">
        <v>0</v>
      </c>
      <c r="I25" s="325"/>
      <c r="J25" s="325">
        <v>0</v>
      </c>
      <c r="K25" s="325"/>
      <c r="L25" s="325">
        <v>0</v>
      </c>
      <c r="M25" s="325"/>
      <c r="N25" s="325">
        <v>0</v>
      </c>
      <c r="O25" s="325"/>
      <c r="P25" s="325">
        <v>0</v>
      </c>
      <c r="Q25" s="325"/>
      <c r="R25" s="325">
        <v>0</v>
      </c>
      <c r="S25" s="325"/>
      <c r="T25" s="325">
        <v>0</v>
      </c>
      <c r="U25" s="325"/>
      <c r="V25" s="325">
        <v>0</v>
      </c>
      <c r="W25" s="325"/>
      <c r="X25" s="325">
        <v>0</v>
      </c>
      <c r="Y25" s="297"/>
      <c r="Z25" s="297">
        <v>0</v>
      </c>
      <c r="AA25" s="297"/>
      <c r="AB25" s="297">
        <v>0</v>
      </c>
      <c r="AC25" s="297">
        <v>0</v>
      </c>
    </row>
    <row r="26" spans="1:35" s="295" customFormat="1" x14ac:dyDescent="0.25">
      <c r="A26" s="327" t="s">
        <v>184</v>
      </c>
      <c r="B26" s="328" t="s">
        <v>183</v>
      </c>
      <c r="C26" s="297"/>
      <c r="D26" s="297"/>
      <c r="E26" s="297"/>
      <c r="F26" s="297"/>
      <c r="G26" s="297">
        <v>0</v>
      </c>
      <c r="H26" s="325">
        <v>0</v>
      </c>
      <c r="I26" s="325"/>
      <c r="J26" s="325">
        <v>0</v>
      </c>
      <c r="K26" s="325"/>
      <c r="L26" s="325">
        <v>0</v>
      </c>
      <c r="M26" s="325"/>
      <c r="N26" s="325">
        <v>0</v>
      </c>
      <c r="O26" s="325"/>
      <c r="P26" s="325">
        <v>0</v>
      </c>
      <c r="Q26" s="325"/>
      <c r="R26" s="325">
        <v>0</v>
      </c>
      <c r="S26" s="325"/>
      <c r="T26" s="325">
        <v>0</v>
      </c>
      <c r="U26" s="325"/>
      <c r="V26" s="325">
        <v>0</v>
      </c>
      <c r="W26" s="325"/>
      <c r="X26" s="325">
        <v>0</v>
      </c>
      <c r="Y26" s="297"/>
      <c r="Z26" s="297">
        <v>0</v>
      </c>
      <c r="AA26" s="297"/>
      <c r="AB26" s="297">
        <v>0</v>
      </c>
      <c r="AC26" s="297">
        <v>0</v>
      </c>
    </row>
    <row r="27" spans="1:35" s="295" customFormat="1" ht="31.5" x14ac:dyDescent="0.25">
      <c r="A27" s="327" t="s">
        <v>182</v>
      </c>
      <c r="B27" s="328" t="s">
        <v>349</v>
      </c>
      <c r="C27" s="297"/>
      <c r="D27" s="297"/>
      <c r="E27" s="297"/>
      <c r="F27" s="297"/>
      <c r="G27" s="297">
        <v>0</v>
      </c>
      <c r="H27" s="325">
        <v>69.436153601737288</v>
      </c>
      <c r="I27" s="325"/>
      <c r="J27" s="325">
        <v>0</v>
      </c>
      <c r="K27" s="325"/>
      <c r="L27" s="325">
        <v>0</v>
      </c>
      <c r="M27" s="325"/>
      <c r="N27" s="325">
        <v>81.687210313588309</v>
      </c>
      <c r="O27" s="325"/>
      <c r="P27" s="325">
        <v>0</v>
      </c>
      <c r="Q27" s="325"/>
      <c r="R27" s="325">
        <v>0</v>
      </c>
      <c r="S27" s="325"/>
      <c r="T27" s="325">
        <v>0</v>
      </c>
      <c r="U27" s="325"/>
      <c r="V27" s="325">
        <v>0</v>
      </c>
      <c r="W27" s="325"/>
      <c r="X27" s="325">
        <v>0</v>
      </c>
      <c r="Y27" s="297"/>
      <c r="Z27" s="297">
        <v>0</v>
      </c>
      <c r="AA27" s="297"/>
      <c r="AB27" s="297">
        <v>69.436153601737288</v>
      </c>
      <c r="AC27" s="297">
        <v>81.687210313588309</v>
      </c>
    </row>
    <row r="28" spans="1:35" s="295" customFormat="1" x14ac:dyDescent="0.25">
      <c r="A28" s="327" t="s">
        <v>181</v>
      </c>
      <c r="B28" s="328" t="s">
        <v>180</v>
      </c>
      <c r="C28" s="297"/>
      <c r="D28" s="297"/>
      <c r="E28" s="297"/>
      <c r="F28" s="297"/>
      <c r="G28" s="297">
        <v>0</v>
      </c>
      <c r="H28" s="325">
        <v>0</v>
      </c>
      <c r="I28" s="325"/>
      <c r="J28" s="325">
        <v>0</v>
      </c>
      <c r="K28" s="325"/>
      <c r="L28" s="325">
        <v>0</v>
      </c>
      <c r="M28" s="325"/>
      <c r="N28" s="325">
        <v>0</v>
      </c>
      <c r="O28" s="325"/>
      <c r="P28" s="325">
        <v>0</v>
      </c>
      <c r="Q28" s="325"/>
      <c r="R28" s="325">
        <v>0</v>
      </c>
      <c r="S28" s="325"/>
      <c r="T28" s="325">
        <v>0</v>
      </c>
      <c r="U28" s="325"/>
      <c r="V28" s="325">
        <v>0</v>
      </c>
      <c r="W28" s="325"/>
      <c r="X28" s="325">
        <v>0</v>
      </c>
      <c r="Y28" s="297"/>
      <c r="Z28" s="297">
        <v>0</v>
      </c>
      <c r="AA28" s="297"/>
      <c r="AB28" s="297">
        <v>0</v>
      </c>
      <c r="AC28" s="297">
        <v>0</v>
      </c>
    </row>
    <row r="29" spans="1:35" s="295" customFormat="1" x14ac:dyDescent="0.25">
      <c r="A29" s="327" t="s">
        <v>179</v>
      </c>
      <c r="B29" s="329" t="s">
        <v>178</v>
      </c>
      <c r="C29" s="297"/>
      <c r="D29" s="297"/>
      <c r="E29" s="297"/>
      <c r="F29" s="297"/>
      <c r="G29" s="297">
        <v>0</v>
      </c>
      <c r="H29" s="325">
        <v>12.170710796292866</v>
      </c>
      <c r="I29" s="325"/>
      <c r="J29" s="325">
        <v>0</v>
      </c>
      <c r="K29" s="325"/>
      <c r="L29" s="325">
        <v>0</v>
      </c>
      <c r="M29" s="325"/>
      <c r="N29" s="325">
        <v>14.34035776810093</v>
      </c>
      <c r="O29" s="325"/>
      <c r="P29" s="325">
        <v>0</v>
      </c>
      <c r="Q29" s="325"/>
      <c r="R29" s="325">
        <v>0</v>
      </c>
      <c r="S29" s="325"/>
      <c r="T29" s="325">
        <v>0</v>
      </c>
      <c r="U29" s="325"/>
      <c r="V29" s="325">
        <v>0</v>
      </c>
      <c r="W29" s="325"/>
      <c r="X29" s="325">
        <v>0</v>
      </c>
      <c r="Y29" s="297"/>
      <c r="Z29" s="297">
        <v>0</v>
      </c>
      <c r="AA29" s="297"/>
      <c r="AB29" s="297">
        <v>12.170710796292866</v>
      </c>
      <c r="AC29" s="297">
        <v>14.34035776810093</v>
      </c>
    </row>
    <row r="30" spans="1:35" s="295" customFormat="1" ht="47.25" x14ac:dyDescent="0.25">
      <c r="A30" s="323" t="s">
        <v>63</v>
      </c>
      <c r="B30" s="324" t="s">
        <v>177</v>
      </c>
      <c r="C30" s="297">
        <v>74.305735261737283</v>
      </c>
      <c r="D30" s="297">
        <v>85.781791973588298</v>
      </c>
      <c r="E30" s="297">
        <v>81.687210313588295</v>
      </c>
      <c r="F30" s="297">
        <v>81.687210313588295</v>
      </c>
      <c r="G30" s="297">
        <v>0</v>
      </c>
      <c r="H30" s="325">
        <v>69.436153601737288</v>
      </c>
      <c r="I30" s="325"/>
      <c r="J30" s="325">
        <v>0</v>
      </c>
      <c r="K30" s="325"/>
      <c r="L30" s="325">
        <v>0</v>
      </c>
      <c r="M30" s="325"/>
      <c r="N30" s="325">
        <v>81.687210313588295</v>
      </c>
      <c r="O30" s="325"/>
      <c r="P30" s="325">
        <v>0</v>
      </c>
      <c r="Q30" s="325"/>
      <c r="R30" s="325">
        <v>0</v>
      </c>
      <c r="S30" s="325"/>
      <c r="T30" s="325">
        <v>0</v>
      </c>
      <c r="U30" s="325"/>
      <c r="V30" s="325">
        <v>0</v>
      </c>
      <c r="W30" s="325"/>
      <c r="X30" s="325">
        <v>0</v>
      </c>
      <c r="Y30" s="297"/>
      <c r="Z30" s="297">
        <v>0</v>
      </c>
      <c r="AA30" s="297"/>
      <c r="AB30" s="297">
        <v>69.436153601737288</v>
      </c>
      <c r="AC30" s="297">
        <v>81.687210313588295</v>
      </c>
    </row>
    <row r="31" spans="1:35" s="295" customFormat="1" x14ac:dyDescent="0.25">
      <c r="A31" s="323" t="s">
        <v>176</v>
      </c>
      <c r="B31" s="328" t="s">
        <v>175</v>
      </c>
      <c r="C31" s="297">
        <v>3.8897627118644071</v>
      </c>
      <c r="D31" s="297">
        <v>3.8897627118644071</v>
      </c>
      <c r="E31" s="297"/>
      <c r="F31" s="297"/>
      <c r="G31" s="297"/>
      <c r="H31" s="325"/>
      <c r="I31" s="325"/>
      <c r="J31" s="325"/>
      <c r="K31" s="325"/>
      <c r="L31" s="325"/>
      <c r="M31" s="325"/>
      <c r="N31" s="325"/>
      <c r="O31" s="325"/>
      <c r="P31" s="325"/>
      <c r="Q31" s="325"/>
      <c r="R31" s="325"/>
      <c r="S31" s="325"/>
      <c r="T31" s="325"/>
      <c r="U31" s="325"/>
      <c r="V31" s="325"/>
      <c r="W31" s="325"/>
      <c r="X31" s="325"/>
      <c r="Y31" s="297"/>
      <c r="Z31" s="297"/>
      <c r="AA31" s="297"/>
      <c r="AB31" s="297">
        <v>0</v>
      </c>
      <c r="AC31" s="297">
        <v>0</v>
      </c>
    </row>
    <row r="32" spans="1:35" s="295" customFormat="1" ht="31.5" x14ac:dyDescent="0.25">
      <c r="A32" s="323" t="s">
        <v>174</v>
      </c>
      <c r="B32" s="328" t="s">
        <v>173</v>
      </c>
      <c r="C32" s="297">
        <v>49.611975071287908</v>
      </c>
      <c r="D32" s="297">
        <v>57.597273155844704</v>
      </c>
      <c r="E32" s="297"/>
      <c r="F32" s="297"/>
      <c r="G32" s="297"/>
      <c r="H32" s="325"/>
      <c r="I32" s="325"/>
      <c r="J32" s="325"/>
      <c r="K32" s="325"/>
      <c r="L32" s="325"/>
      <c r="M32" s="325"/>
      <c r="N32" s="325"/>
      <c r="O32" s="325"/>
      <c r="P32" s="325"/>
      <c r="Q32" s="325"/>
      <c r="R32" s="325"/>
      <c r="S32" s="325"/>
      <c r="T32" s="325"/>
      <c r="U32" s="325"/>
      <c r="V32" s="325"/>
      <c r="W32" s="325"/>
      <c r="X32" s="325"/>
      <c r="Y32" s="297"/>
      <c r="Z32" s="297"/>
      <c r="AA32" s="297"/>
      <c r="AB32" s="297">
        <v>0</v>
      </c>
      <c r="AC32" s="297">
        <v>0</v>
      </c>
    </row>
    <row r="33" spans="1:29" s="295" customFormat="1" x14ac:dyDescent="0.25">
      <c r="A33" s="323" t="s">
        <v>172</v>
      </c>
      <c r="B33" s="328" t="s">
        <v>171</v>
      </c>
      <c r="C33" s="297">
        <v>1.1309742228045419</v>
      </c>
      <c r="D33" s="297">
        <v>1.3158314251571048</v>
      </c>
      <c r="E33" s="297"/>
      <c r="F33" s="297"/>
      <c r="G33" s="297"/>
      <c r="H33" s="325"/>
      <c r="I33" s="325"/>
      <c r="J33" s="325"/>
      <c r="K33" s="325"/>
      <c r="L33" s="325"/>
      <c r="M33" s="325"/>
      <c r="N33" s="325"/>
      <c r="O33" s="325"/>
      <c r="P33" s="325"/>
      <c r="Q33" s="325"/>
      <c r="R33" s="325"/>
      <c r="S33" s="325"/>
      <c r="T33" s="325"/>
      <c r="U33" s="325"/>
      <c r="V33" s="325"/>
      <c r="W33" s="325"/>
      <c r="X33" s="325"/>
      <c r="Y33" s="297"/>
      <c r="Z33" s="297"/>
      <c r="AA33" s="297"/>
      <c r="AB33" s="297">
        <v>0</v>
      </c>
      <c r="AC33" s="297">
        <v>0</v>
      </c>
    </row>
    <row r="34" spans="1:29" s="295" customFormat="1" x14ac:dyDescent="0.25">
      <c r="A34" s="323" t="s">
        <v>170</v>
      </c>
      <c r="B34" s="328" t="s">
        <v>169</v>
      </c>
      <c r="C34" s="297">
        <v>19.673023255780425</v>
      </c>
      <c r="D34" s="297">
        <v>22.978924680722084</v>
      </c>
      <c r="E34" s="297"/>
      <c r="F34" s="297"/>
      <c r="G34" s="297"/>
      <c r="H34" s="325"/>
      <c r="I34" s="325"/>
      <c r="J34" s="325"/>
      <c r="K34" s="325"/>
      <c r="L34" s="325"/>
      <c r="M34" s="325"/>
      <c r="N34" s="325"/>
      <c r="O34" s="325"/>
      <c r="P34" s="325"/>
      <c r="Q34" s="325"/>
      <c r="R34" s="325"/>
      <c r="S34" s="325"/>
      <c r="T34" s="325"/>
      <c r="U34" s="325"/>
      <c r="V34" s="325"/>
      <c r="W34" s="325"/>
      <c r="X34" s="325"/>
      <c r="Y34" s="297"/>
      <c r="Z34" s="297"/>
      <c r="AA34" s="297"/>
      <c r="AB34" s="297">
        <v>0</v>
      </c>
      <c r="AC34" s="297">
        <v>0</v>
      </c>
    </row>
    <row r="35" spans="1:29" s="295" customFormat="1" ht="31.5" x14ac:dyDescent="0.25">
      <c r="A35" s="323" t="s">
        <v>62</v>
      </c>
      <c r="B35" s="324" t="s">
        <v>168</v>
      </c>
      <c r="C35" s="330"/>
      <c r="D35" s="330"/>
      <c r="E35" s="316"/>
      <c r="F35" s="315"/>
      <c r="G35" s="325"/>
      <c r="H35" s="325"/>
      <c r="I35" s="316"/>
      <c r="J35" s="325"/>
      <c r="K35" s="316"/>
      <c r="L35" s="325"/>
      <c r="M35" s="316"/>
      <c r="N35" s="325"/>
      <c r="O35" s="316"/>
      <c r="P35" s="325"/>
      <c r="Q35" s="316"/>
      <c r="R35" s="325"/>
      <c r="S35" s="316"/>
      <c r="T35" s="325"/>
      <c r="U35" s="331"/>
      <c r="V35" s="325"/>
      <c r="W35" s="331"/>
      <c r="X35" s="325"/>
      <c r="Y35" s="331"/>
      <c r="Z35" s="325"/>
      <c r="AA35" s="331"/>
      <c r="AB35" s="325"/>
      <c r="AC35" s="325"/>
    </row>
    <row r="36" spans="1:29" s="295" customFormat="1" x14ac:dyDescent="0.25">
      <c r="A36" s="327" t="s">
        <v>167</v>
      </c>
      <c r="B36" s="332" t="s">
        <v>585</v>
      </c>
      <c r="C36" s="330"/>
      <c r="D36" s="330"/>
      <c r="E36" s="333"/>
      <c r="F36" s="333"/>
      <c r="G36" s="325">
        <v>0</v>
      </c>
      <c r="H36" s="325">
        <v>0</v>
      </c>
      <c r="I36" s="333" t="s">
        <v>535</v>
      </c>
      <c r="J36" s="325">
        <v>0</v>
      </c>
      <c r="K36" s="333" t="s">
        <v>535</v>
      </c>
      <c r="L36" s="325">
        <v>0</v>
      </c>
      <c r="M36" s="333" t="s">
        <v>535</v>
      </c>
      <c r="N36" s="325">
        <v>0</v>
      </c>
      <c r="O36" s="333" t="s">
        <v>535</v>
      </c>
      <c r="P36" s="325">
        <v>0</v>
      </c>
      <c r="Q36" s="333" t="s">
        <v>535</v>
      </c>
      <c r="R36" s="325">
        <v>0</v>
      </c>
      <c r="S36" s="333" t="s">
        <v>535</v>
      </c>
      <c r="T36" s="325">
        <v>0</v>
      </c>
      <c r="U36" s="333" t="s">
        <v>535</v>
      </c>
      <c r="V36" s="325">
        <v>0</v>
      </c>
      <c r="W36" s="333" t="s">
        <v>535</v>
      </c>
      <c r="X36" s="325">
        <v>0</v>
      </c>
      <c r="Y36" s="333" t="s">
        <v>535</v>
      </c>
      <c r="Z36" s="325">
        <v>0</v>
      </c>
      <c r="AA36" s="333" t="s">
        <v>535</v>
      </c>
      <c r="AB36" s="325">
        <v>0</v>
      </c>
      <c r="AC36" s="325">
        <v>0</v>
      </c>
    </row>
    <row r="37" spans="1:29" s="295" customFormat="1" ht="31.5" x14ac:dyDescent="0.25">
      <c r="A37" s="327" t="s">
        <v>166</v>
      </c>
      <c r="B37" s="332" t="s">
        <v>586</v>
      </c>
      <c r="C37" s="330"/>
      <c r="D37" s="330"/>
      <c r="E37" s="333"/>
      <c r="F37" s="333"/>
      <c r="G37" s="325">
        <v>0</v>
      </c>
      <c r="H37" s="325">
        <v>0</v>
      </c>
      <c r="I37" s="333" t="s">
        <v>535</v>
      </c>
      <c r="J37" s="325">
        <v>0</v>
      </c>
      <c r="K37" s="333" t="s">
        <v>535</v>
      </c>
      <c r="L37" s="325">
        <v>0</v>
      </c>
      <c r="M37" s="333" t="s">
        <v>535</v>
      </c>
      <c r="N37" s="325">
        <v>0</v>
      </c>
      <c r="O37" s="333" t="s">
        <v>535</v>
      </c>
      <c r="P37" s="325">
        <v>0</v>
      </c>
      <c r="Q37" s="333" t="s">
        <v>535</v>
      </c>
      <c r="R37" s="325">
        <v>0</v>
      </c>
      <c r="S37" s="333" t="s">
        <v>535</v>
      </c>
      <c r="T37" s="325">
        <v>0</v>
      </c>
      <c r="U37" s="333" t="s">
        <v>535</v>
      </c>
      <c r="V37" s="325">
        <v>0</v>
      </c>
      <c r="W37" s="333" t="s">
        <v>535</v>
      </c>
      <c r="X37" s="325">
        <v>0</v>
      </c>
      <c r="Y37" s="333" t="s">
        <v>535</v>
      </c>
      <c r="Z37" s="325">
        <v>0</v>
      </c>
      <c r="AA37" s="333" t="s">
        <v>535</v>
      </c>
      <c r="AB37" s="325">
        <v>0</v>
      </c>
      <c r="AC37" s="325">
        <v>0</v>
      </c>
    </row>
    <row r="38" spans="1:29" s="295" customFormat="1" x14ac:dyDescent="0.25">
      <c r="A38" s="327" t="s">
        <v>165</v>
      </c>
      <c r="B38" s="328" t="s">
        <v>156</v>
      </c>
      <c r="C38" s="330"/>
      <c r="D38" s="297"/>
      <c r="E38" s="333"/>
      <c r="F38" s="333"/>
      <c r="G38" s="325">
        <v>0</v>
      </c>
      <c r="H38" s="325">
        <v>0</v>
      </c>
      <c r="I38" s="160" t="s">
        <v>535</v>
      </c>
      <c r="J38" s="325">
        <v>0</v>
      </c>
      <c r="K38" s="160" t="s">
        <v>535</v>
      </c>
      <c r="L38" s="316">
        <v>0</v>
      </c>
      <c r="M38" s="160" t="s">
        <v>535</v>
      </c>
      <c r="N38" s="325">
        <v>0</v>
      </c>
      <c r="O38" s="316" t="s">
        <v>535</v>
      </c>
      <c r="P38" s="325">
        <v>0</v>
      </c>
      <c r="Q38" s="316" t="s">
        <v>535</v>
      </c>
      <c r="R38" s="325">
        <v>0</v>
      </c>
      <c r="S38" s="316" t="s">
        <v>535</v>
      </c>
      <c r="T38" s="325">
        <v>0</v>
      </c>
      <c r="U38" s="67" t="s">
        <v>535</v>
      </c>
      <c r="V38" s="325">
        <v>0</v>
      </c>
      <c r="W38" s="67" t="s">
        <v>535</v>
      </c>
      <c r="X38" s="325">
        <v>0</v>
      </c>
      <c r="Y38" s="67" t="s">
        <v>535</v>
      </c>
      <c r="Z38" s="325">
        <v>0</v>
      </c>
      <c r="AA38" s="67" t="s">
        <v>535</v>
      </c>
      <c r="AB38" s="325">
        <v>0</v>
      </c>
      <c r="AC38" s="297">
        <v>0</v>
      </c>
    </row>
    <row r="39" spans="1:29" s="334" customFormat="1" x14ac:dyDescent="0.25">
      <c r="A39" s="327" t="s">
        <v>164</v>
      </c>
      <c r="B39" s="328" t="s">
        <v>587</v>
      </c>
      <c r="C39" s="330"/>
      <c r="D39" s="297"/>
      <c r="E39" s="333"/>
      <c r="F39" s="333"/>
      <c r="G39" s="325">
        <v>0</v>
      </c>
      <c r="H39" s="325">
        <v>0</v>
      </c>
      <c r="I39" s="333" t="s">
        <v>535</v>
      </c>
      <c r="J39" s="325">
        <v>0</v>
      </c>
      <c r="K39" s="333" t="s">
        <v>535</v>
      </c>
      <c r="L39" s="325">
        <v>0</v>
      </c>
      <c r="M39" s="333" t="s">
        <v>535</v>
      </c>
      <c r="N39" s="325">
        <v>0</v>
      </c>
      <c r="O39" s="333" t="s">
        <v>535</v>
      </c>
      <c r="P39" s="325">
        <v>0</v>
      </c>
      <c r="Q39" s="333" t="s">
        <v>535</v>
      </c>
      <c r="R39" s="325">
        <v>0</v>
      </c>
      <c r="S39" s="333" t="s">
        <v>535</v>
      </c>
      <c r="T39" s="325">
        <v>0</v>
      </c>
      <c r="U39" s="333" t="s">
        <v>535</v>
      </c>
      <c r="V39" s="325">
        <v>0</v>
      </c>
      <c r="W39" s="333" t="s">
        <v>535</v>
      </c>
      <c r="X39" s="325">
        <v>0</v>
      </c>
      <c r="Y39" s="333" t="s">
        <v>535</v>
      </c>
      <c r="Z39" s="325">
        <v>0</v>
      </c>
      <c r="AA39" s="333" t="s">
        <v>535</v>
      </c>
      <c r="AB39" s="325">
        <v>0</v>
      </c>
      <c r="AC39" s="325">
        <v>0</v>
      </c>
    </row>
    <row r="40" spans="1:29" s="295" customFormat="1" x14ac:dyDescent="0.25">
      <c r="A40" s="327" t="s">
        <v>163</v>
      </c>
      <c r="B40" s="328" t="s">
        <v>588</v>
      </c>
      <c r="C40" s="330"/>
      <c r="D40" s="297"/>
      <c r="E40" s="333"/>
      <c r="F40" s="333"/>
      <c r="G40" s="325">
        <v>0</v>
      </c>
      <c r="H40" s="325">
        <v>0</v>
      </c>
      <c r="I40" s="333" t="s">
        <v>535</v>
      </c>
      <c r="J40" s="325">
        <v>0</v>
      </c>
      <c r="K40" s="333" t="s">
        <v>535</v>
      </c>
      <c r="L40" s="325">
        <v>0</v>
      </c>
      <c r="M40" s="333" t="s">
        <v>535</v>
      </c>
      <c r="N40" s="325">
        <v>0</v>
      </c>
      <c r="O40" s="333" t="s">
        <v>535</v>
      </c>
      <c r="P40" s="325">
        <v>0</v>
      </c>
      <c r="Q40" s="333" t="s">
        <v>535</v>
      </c>
      <c r="R40" s="325">
        <v>0</v>
      </c>
      <c r="S40" s="333" t="s">
        <v>535</v>
      </c>
      <c r="T40" s="325">
        <v>0</v>
      </c>
      <c r="U40" s="333" t="s">
        <v>535</v>
      </c>
      <c r="V40" s="325">
        <v>0</v>
      </c>
      <c r="W40" s="333" t="s">
        <v>535</v>
      </c>
      <c r="X40" s="325">
        <v>0</v>
      </c>
      <c r="Y40" s="333" t="s">
        <v>535</v>
      </c>
      <c r="Z40" s="325">
        <v>0</v>
      </c>
      <c r="AA40" s="333" t="s">
        <v>535</v>
      </c>
      <c r="AB40" s="325">
        <v>0</v>
      </c>
      <c r="AC40" s="325">
        <v>0</v>
      </c>
    </row>
    <row r="41" spans="1:29" s="295" customFormat="1" x14ac:dyDescent="0.25">
      <c r="A41" s="327" t="s">
        <v>162</v>
      </c>
      <c r="B41" s="328" t="s">
        <v>589</v>
      </c>
      <c r="C41" s="330"/>
      <c r="D41" s="297"/>
      <c r="E41" s="333"/>
      <c r="F41" s="333"/>
      <c r="G41" s="325">
        <v>0</v>
      </c>
      <c r="H41" s="325">
        <v>0</v>
      </c>
      <c r="I41" s="333" t="s">
        <v>535</v>
      </c>
      <c r="J41" s="325">
        <v>0</v>
      </c>
      <c r="K41" s="333" t="s">
        <v>535</v>
      </c>
      <c r="L41" s="325">
        <v>0</v>
      </c>
      <c r="M41" s="333" t="s">
        <v>535</v>
      </c>
      <c r="N41" s="325">
        <v>0</v>
      </c>
      <c r="O41" s="333" t="s">
        <v>535</v>
      </c>
      <c r="P41" s="325">
        <v>0</v>
      </c>
      <c r="Q41" s="333" t="s">
        <v>535</v>
      </c>
      <c r="R41" s="325">
        <v>0</v>
      </c>
      <c r="S41" s="333" t="s">
        <v>535</v>
      </c>
      <c r="T41" s="325">
        <v>0</v>
      </c>
      <c r="U41" s="333" t="s">
        <v>535</v>
      </c>
      <c r="V41" s="325">
        <v>0</v>
      </c>
      <c r="W41" s="333" t="s">
        <v>535</v>
      </c>
      <c r="X41" s="325">
        <v>0</v>
      </c>
      <c r="Y41" s="333" t="s">
        <v>535</v>
      </c>
      <c r="Z41" s="325">
        <v>0</v>
      </c>
      <c r="AA41" s="333" t="s">
        <v>535</v>
      </c>
      <c r="AB41" s="325">
        <v>0</v>
      </c>
      <c r="AC41" s="325">
        <v>0</v>
      </c>
    </row>
    <row r="42" spans="1:29" s="295" customFormat="1" x14ac:dyDescent="0.25">
      <c r="A42" s="327" t="s">
        <v>161</v>
      </c>
      <c r="B42" s="328" t="s">
        <v>590</v>
      </c>
      <c r="C42" s="330"/>
      <c r="D42" s="297"/>
      <c r="E42" s="333"/>
      <c r="F42" s="333"/>
      <c r="G42" s="325">
        <v>0</v>
      </c>
      <c r="H42" s="325">
        <v>0</v>
      </c>
      <c r="I42" s="333" t="s">
        <v>535</v>
      </c>
      <c r="J42" s="325">
        <v>0</v>
      </c>
      <c r="K42" s="333" t="s">
        <v>535</v>
      </c>
      <c r="L42" s="325">
        <v>0</v>
      </c>
      <c r="M42" s="333" t="s">
        <v>535</v>
      </c>
      <c r="N42" s="325">
        <v>0</v>
      </c>
      <c r="O42" s="333" t="s">
        <v>535</v>
      </c>
      <c r="P42" s="325">
        <v>0</v>
      </c>
      <c r="Q42" s="333" t="s">
        <v>535</v>
      </c>
      <c r="R42" s="325">
        <v>0</v>
      </c>
      <c r="S42" s="333" t="s">
        <v>535</v>
      </c>
      <c r="T42" s="325">
        <v>0</v>
      </c>
      <c r="U42" s="333" t="s">
        <v>535</v>
      </c>
      <c r="V42" s="325">
        <v>0</v>
      </c>
      <c r="W42" s="333" t="s">
        <v>535</v>
      </c>
      <c r="X42" s="325">
        <v>0</v>
      </c>
      <c r="Y42" s="333" t="s">
        <v>535</v>
      </c>
      <c r="Z42" s="325">
        <v>0</v>
      </c>
      <c r="AA42" s="333" t="s">
        <v>535</v>
      </c>
      <c r="AB42" s="325">
        <v>0</v>
      </c>
      <c r="AC42" s="325">
        <v>0</v>
      </c>
    </row>
    <row r="43" spans="1:29" s="295" customFormat="1" x14ac:dyDescent="0.25">
      <c r="A43" s="327" t="s">
        <v>591</v>
      </c>
      <c r="B43" s="328" t="s">
        <v>592</v>
      </c>
      <c r="C43" s="330"/>
      <c r="D43" s="297"/>
      <c r="E43" s="333"/>
      <c r="F43" s="333"/>
      <c r="G43" s="325">
        <v>0</v>
      </c>
      <c r="H43" s="325">
        <v>0</v>
      </c>
      <c r="I43" s="333" t="s">
        <v>535</v>
      </c>
      <c r="J43" s="325">
        <v>0</v>
      </c>
      <c r="K43" s="333" t="s">
        <v>535</v>
      </c>
      <c r="L43" s="325">
        <v>0</v>
      </c>
      <c r="M43" s="333" t="s">
        <v>535</v>
      </c>
      <c r="N43" s="325">
        <v>0</v>
      </c>
      <c r="O43" s="333" t="s">
        <v>535</v>
      </c>
      <c r="P43" s="325">
        <v>0</v>
      </c>
      <c r="Q43" s="333" t="s">
        <v>535</v>
      </c>
      <c r="R43" s="325">
        <v>0</v>
      </c>
      <c r="S43" s="333" t="s">
        <v>535</v>
      </c>
      <c r="T43" s="325">
        <v>0</v>
      </c>
      <c r="U43" s="333" t="s">
        <v>535</v>
      </c>
      <c r="V43" s="325">
        <v>0</v>
      </c>
      <c r="W43" s="333" t="s">
        <v>535</v>
      </c>
      <c r="X43" s="325">
        <v>0</v>
      </c>
      <c r="Y43" s="333" t="s">
        <v>535</v>
      </c>
      <c r="Z43" s="325">
        <v>0</v>
      </c>
      <c r="AA43" s="333" t="s">
        <v>535</v>
      </c>
      <c r="AB43" s="325">
        <v>0</v>
      </c>
      <c r="AC43" s="325">
        <v>0</v>
      </c>
    </row>
    <row r="44" spans="1:29" s="295" customFormat="1" x14ac:dyDescent="0.25">
      <c r="A44" s="327" t="s">
        <v>593</v>
      </c>
      <c r="B44" s="328" t="s">
        <v>594</v>
      </c>
      <c r="C44" s="330"/>
      <c r="D44" s="297"/>
      <c r="E44" s="333"/>
      <c r="F44" s="333"/>
      <c r="G44" s="325">
        <v>0</v>
      </c>
      <c r="H44" s="325">
        <v>0</v>
      </c>
      <c r="I44" s="333" t="s">
        <v>535</v>
      </c>
      <c r="J44" s="325">
        <v>0</v>
      </c>
      <c r="K44" s="333" t="s">
        <v>535</v>
      </c>
      <c r="L44" s="325">
        <v>0</v>
      </c>
      <c r="M44" s="333" t="s">
        <v>535</v>
      </c>
      <c r="N44" s="325">
        <v>0</v>
      </c>
      <c r="O44" s="333" t="s">
        <v>535</v>
      </c>
      <c r="P44" s="325">
        <v>0</v>
      </c>
      <c r="Q44" s="333" t="s">
        <v>535</v>
      </c>
      <c r="R44" s="325">
        <v>0</v>
      </c>
      <c r="S44" s="333" t="s">
        <v>535</v>
      </c>
      <c r="T44" s="325">
        <v>0</v>
      </c>
      <c r="U44" s="333" t="s">
        <v>535</v>
      </c>
      <c r="V44" s="325">
        <v>0</v>
      </c>
      <c r="W44" s="333" t="s">
        <v>535</v>
      </c>
      <c r="X44" s="325">
        <v>0</v>
      </c>
      <c r="Y44" s="333" t="s">
        <v>535</v>
      </c>
      <c r="Z44" s="325">
        <v>0</v>
      </c>
      <c r="AA44" s="333" t="s">
        <v>535</v>
      </c>
      <c r="AB44" s="325">
        <v>0</v>
      </c>
      <c r="AC44" s="325">
        <v>0</v>
      </c>
    </row>
    <row r="45" spans="1:29" s="295" customFormat="1" x14ac:dyDescent="0.25">
      <c r="A45" s="327" t="s">
        <v>595</v>
      </c>
      <c r="B45" s="328" t="s">
        <v>596</v>
      </c>
      <c r="C45" s="330"/>
      <c r="D45" s="297"/>
      <c r="E45" s="333"/>
      <c r="F45" s="333"/>
      <c r="G45" s="325">
        <v>0</v>
      </c>
      <c r="H45" s="325">
        <v>0</v>
      </c>
      <c r="I45" s="317" t="s">
        <v>535</v>
      </c>
      <c r="J45" s="325">
        <v>0</v>
      </c>
      <c r="K45" s="317" t="s">
        <v>535</v>
      </c>
      <c r="L45" s="325">
        <v>0</v>
      </c>
      <c r="M45" s="317" t="s">
        <v>535</v>
      </c>
      <c r="N45" s="325">
        <v>0</v>
      </c>
      <c r="O45" s="317" t="s">
        <v>535</v>
      </c>
      <c r="P45" s="325">
        <v>0</v>
      </c>
      <c r="Q45" s="317" t="s">
        <v>535</v>
      </c>
      <c r="R45" s="325">
        <v>0</v>
      </c>
      <c r="S45" s="317" t="s">
        <v>535</v>
      </c>
      <c r="T45" s="325">
        <v>0</v>
      </c>
      <c r="U45" s="335" t="s">
        <v>535</v>
      </c>
      <c r="V45" s="325">
        <v>0</v>
      </c>
      <c r="W45" s="335" t="s">
        <v>535</v>
      </c>
      <c r="X45" s="325">
        <v>0</v>
      </c>
      <c r="Y45" s="335" t="s">
        <v>535</v>
      </c>
      <c r="Z45" s="325">
        <v>0</v>
      </c>
      <c r="AA45" s="335" t="s">
        <v>535</v>
      </c>
      <c r="AB45" s="325">
        <v>0</v>
      </c>
      <c r="AC45" s="325">
        <v>0</v>
      </c>
    </row>
    <row r="46" spans="1:29" s="295" customFormat="1" x14ac:dyDescent="0.25">
      <c r="A46" s="327" t="s">
        <v>597</v>
      </c>
      <c r="B46" s="328" t="s">
        <v>598</v>
      </c>
      <c r="C46" s="330"/>
      <c r="D46" s="297"/>
      <c r="E46" s="333"/>
      <c r="F46" s="333"/>
      <c r="G46" s="325">
        <v>0</v>
      </c>
      <c r="H46" s="325">
        <v>0</v>
      </c>
      <c r="I46" s="333" t="s">
        <v>535</v>
      </c>
      <c r="J46" s="325">
        <v>0</v>
      </c>
      <c r="K46" s="333" t="s">
        <v>535</v>
      </c>
      <c r="L46" s="325">
        <v>0</v>
      </c>
      <c r="M46" s="333" t="s">
        <v>535</v>
      </c>
      <c r="N46" s="325">
        <v>0</v>
      </c>
      <c r="O46" s="333" t="s">
        <v>535</v>
      </c>
      <c r="P46" s="325">
        <v>0</v>
      </c>
      <c r="Q46" s="333" t="s">
        <v>535</v>
      </c>
      <c r="R46" s="325">
        <v>0</v>
      </c>
      <c r="S46" s="333" t="s">
        <v>535</v>
      </c>
      <c r="T46" s="325">
        <v>0</v>
      </c>
      <c r="U46" s="333" t="s">
        <v>535</v>
      </c>
      <c r="V46" s="325">
        <v>0</v>
      </c>
      <c r="W46" s="333" t="s">
        <v>535</v>
      </c>
      <c r="X46" s="325">
        <v>0</v>
      </c>
      <c r="Y46" s="333" t="s">
        <v>535</v>
      </c>
      <c r="Z46" s="325">
        <v>0</v>
      </c>
      <c r="AA46" s="333" t="s">
        <v>535</v>
      </c>
      <c r="AB46" s="325">
        <v>0</v>
      </c>
      <c r="AC46" s="325">
        <v>0</v>
      </c>
    </row>
    <row r="47" spans="1:29" s="334" customFormat="1" x14ac:dyDescent="0.25">
      <c r="A47" s="323" t="s">
        <v>61</v>
      </c>
      <c r="B47" s="324" t="s">
        <v>160</v>
      </c>
      <c r="C47" s="330"/>
      <c r="D47" s="297"/>
      <c r="E47" s="333"/>
      <c r="F47" s="333"/>
      <c r="G47" s="325"/>
      <c r="H47" s="325"/>
      <c r="I47" s="333"/>
      <c r="J47" s="325"/>
      <c r="K47" s="333"/>
      <c r="L47" s="325"/>
      <c r="M47" s="333"/>
      <c r="N47" s="325"/>
      <c r="O47" s="333"/>
      <c r="P47" s="325"/>
      <c r="Q47" s="333"/>
      <c r="R47" s="325"/>
      <c r="S47" s="333"/>
      <c r="T47" s="325"/>
      <c r="U47" s="333"/>
      <c r="V47" s="325"/>
      <c r="W47" s="333"/>
      <c r="X47" s="325"/>
      <c r="Y47" s="333"/>
      <c r="Z47" s="325"/>
      <c r="AA47" s="333"/>
      <c r="AB47" s="325"/>
      <c r="AC47" s="325"/>
    </row>
    <row r="48" spans="1:29" s="295" customFormat="1" x14ac:dyDescent="0.25">
      <c r="A48" s="327" t="s">
        <v>159</v>
      </c>
      <c r="B48" s="332" t="s">
        <v>585</v>
      </c>
      <c r="C48" s="330">
        <v>0</v>
      </c>
      <c r="D48" s="297">
        <v>0</v>
      </c>
      <c r="E48" s="333"/>
      <c r="F48" s="333"/>
      <c r="G48" s="325">
        <v>0</v>
      </c>
      <c r="H48" s="325">
        <v>0</v>
      </c>
      <c r="I48" s="333"/>
      <c r="J48" s="325">
        <v>0</v>
      </c>
      <c r="K48" s="333"/>
      <c r="L48" s="325">
        <v>0</v>
      </c>
      <c r="M48" s="333"/>
      <c r="N48" s="325">
        <v>0</v>
      </c>
      <c r="O48" s="333"/>
      <c r="P48" s="325">
        <v>0</v>
      </c>
      <c r="Q48" s="333"/>
      <c r="R48" s="325">
        <v>0</v>
      </c>
      <c r="S48" s="333"/>
      <c r="T48" s="325">
        <v>0</v>
      </c>
      <c r="U48" s="333"/>
      <c r="V48" s="325">
        <v>0</v>
      </c>
      <c r="W48" s="333"/>
      <c r="X48" s="325">
        <v>0</v>
      </c>
      <c r="Y48" s="333"/>
      <c r="Z48" s="325">
        <v>0</v>
      </c>
      <c r="AA48" s="333"/>
      <c r="AB48" s="325">
        <v>0</v>
      </c>
      <c r="AC48" s="325">
        <v>0</v>
      </c>
    </row>
    <row r="49" spans="1:29" s="295" customFormat="1" ht="31.5" x14ac:dyDescent="0.25">
      <c r="A49" s="327" t="s">
        <v>158</v>
      </c>
      <c r="B49" s="332" t="s">
        <v>586</v>
      </c>
      <c r="C49" s="330">
        <v>0</v>
      </c>
      <c r="D49" s="297">
        <v>0</v>
      </c>
      <c r="E49" s="333"/>
      <c r="F49" s="333"/>
      <c r="G49" s="325">
        <v>0</v>
      </c>
      <c r="H49" s="325">
        <v>0</v>
      </c>
      <c r="I49" s="333"/>
      <c r="J49" s="325">
        <v>0</v>
      </c>
      <c r="K49" s="333"/>
      <c r="L49" s="325">
        <v>0</v>
      </c>
      <c r="M49" s="333"/>
      <c r="N49" s="325">
        <v>0</v>
      </c>
      <c r="O49" s="333"/>
      <c r="P49" s="325">
        <v>0</v>
      </c>
      <c r="Q49" s="333"/>
      <c r="R49" s="325">
        <v>0</v>
      </c>
      <c r="S49" s="333"/>
      <c r="T49" s="325">
        <v>0</v>
      </c>
      <c r="U49" s="333"/>
      <c r="V49" s="325">
        <v>0</v>
      </c>
      <c r="W49" s="333"/>
      <c r="X49" s="325">
        <v>0</v>
      </c>
      <c r="Y49" s="333"/>
      <c r="Z49" s="325">
        <v>0</v>
      </c>
      <c r="AA49" s="333"/>
      <c r="AB49" s="325">
        <v>0</v>
      </c>
      <c r="AC49" s="325">
        <v>0</v>
      </c>
    </row>
    <row r="50" spans="1:29" s="295" customFormat="1" x14ac:dyDescent="0.25">
      <c r="A50" s="327" t="s">
        <v>157</v>
      </c>
      <c r="B50" s="328" t="s">
        <v>156</v>
      </c>
      <c r="C50" s="330">
        <v>0</v>
      </c>
      <c r="D50" s="297">
        <v>0</v>
      </c>
      <c r="E50" s="333"/>
      <c r="F50" s="333"/>
      <c r="G50" s="325">
        <v>0</v>
      </c>
      <c r="H50" s="325">
        <v>0</v>
      </c>
      <c r="I50" s="160"/>
      <c r="J50" s="325">
        <v>0</v>
      </c>
      <c r="K50" s="160"/>
      <c r="L50" s="316">
        <v>0</v>
      </c>
      <c r="M50" s="160"/>
      <c r="N50" s="325">
        <v>0</v>
      </c>
      <c r="O50" s="316"/>
      <c r="P50" s="325">
        <v>0</v>
      </c>
      <c r="Q50" s="316"/>
      <c r="R50" s="325">
        <v>0</v>
      </c>
      <c r="S50" s="316"/>
      <c r="T50" s="325">
        <v>0</v>
      </c>
      <c r="U50" s="67"/>
      <c r="V50" s="325">
        <v>0</v>
      </c>
      <c r="W50" s="67"/>
      <c r="X50" s="325">
        <v>0</v>
      </c>
      <c r="Y50" s="67"/>
      <c r="Z50" s="325">
        <v>0</v>
      </c>
      <c r="AA50" s="67"/>
      <c r="AB50" s="325">
        <v>0</v>
      </c>
      <c r="AC50" s="297">
        <v>0</v>
      </c>
    </row>
    <row r="51" spans="1:29" s="295" customFormat="1" ht="35.450000000000003" customHeight="1" x14ac:dyDescent="0.25">
      <c r="A51" s="327" t="s">
        <v>155</v>
      </c>
      <c r="B51" s="328" t="s">
        <v>154</v>
      </c>
      <c r="C51" s="330">
        <v>29.847999999999999</v>
      </c>
      <c r="D51" s="297">
        <v>29.847999999999999</v>
      </c>
      <c r="E51" s="333"/>
      <c r="F51" s="333"/>
      <c r="G51" s="325">
        <v>0</v>
      </c>
      <c r="H51" s="325">
        <v>29.847999999999999</v>
      </c>
      <c r="I51" s="333"/>
      <c r="J51" s="325">
        <v>0</v>
      </c>
      <c r="K51" s="333"/>
      <c r="L51" s="325">
        <v>0</v>
      </c>
      <c r="M51" s="333"/>
      <c r="N51" s="325">
        <v>29.847999999999999</v>
      </c>
      <c r="O51" s="333"/>
      <c r="P51" s="325">
        <v>0</v>
      </c>
      <c r="Q51" s="333"/>
      <c r="R51" s="325">
        <v>0</v>
      </c>
      <c r="S51" s="333"/>
      <c r="T51" s="325">
        <v>0</v>
      </c>
      <c r="U51" s="333"/>
      <c r="V51" s="325">
        <v>0</v>
      </c>
      <c r="W51" s="333"/>
      <c r="X51" s="325">
        <v>0</v>
      </c>
      <c r="Y51" s="333"/>
      <c r="Z51" s="325">
        <v>0</v>
      </c>
      <c r="AA51" s="333"/>
      <c r="AB51" s="325">
        <v>29.847999999999999</v>
      </c>
      <c r="AC51" s="325">
        <v>29.847999999999999</v>
      </c>
    </row>
    <row r="52" spans="1:29" s="334" customFormat="1" ht="31.5" x14ac:dyDescent="0.25">
      <c r="A52" s="327" t="s">
        <v>153</v>
      </c>
      <c r="B52" s="328" t="s">
        <v>152</v>
      </c>
      <c r="C52" s="330">
        <v>0</v>
      </c>
      <c r="D52" s="297">
        <v>0</v>
      </c>
      <c r="E52" s="333"/>
      <c r="F52" s="333"/>
      <c r="G52" s="325">
        <v>0</v>
      </c>
      <c r="H52" s="325">
        <v>0</v>
      </c>
      <c r="I52" s="333"/>
      <c r="J52" s="325">
        <v>0</v>
      </c>
      <c r="K52" s="333"/>
      <c r="L52" s="325">
        <v>0</v>
      </c>
      <c r="M52" s="333"/>
      <c r="N52" s="325">
        <v>0</v>
      </c>
      <c r="O52" s="333"/>
      <c r="P52" s="325">
        <v>0</v>
      </c>
      <c r="Q52" s="333"/>
      <c r="R52" s="325">
        <v>0</v>
      </c>
      <c r="S52" s="333"/>
      <c r="T52" s="325">
        <v>0</v>
      </c>
      <c r="U52" s="333"/>
      <c r="V52" s="325">
        <v>0</v>
      </c>
      <c r="W52" s="333"/>
      <c r="X52" s="325">
        <v>0</v>
      </c>
      <c r="Y52" s="333"/>
      <c r="Z52" s="325">
        <v>0</v>
      </c>
      <c r="AA52" s="333"/>
      <c r="AB52" s="325">
        <v>0</v>
      </c>
      <c r="AC52" s="325">
        <v>0</v>
      </c>
    </row>
    <row r="53" spans="1:29" s="295" customFormat="1" x14ac:dyDescent="0.25">
      <c r="A53" s="327" t="s">
        <v>151</v>
      </c>
      <c r="B53" s="328" t="s">
        <v>150</v>
      </c>
      <c r="C53" s="330">
        <v>0</v>
      </c>
      <c r="D53" s="297">
        <v>0</v>
      </c>
      <c r="E53" s="333"/>
      <c r="F53" s="333"/>
      <c r="G53" s="325">
        <v>0</v>
      </c>
      <c r="H53" s="325">
        <v>0</v>
      </c>
      <c r="I53" s="333"/>
      <c r="J53" s="325">
        <v>0</v>
      </c>
      <c r="K53" s="333"/>
      <c r="L53" s="325">
        <v>0</v>
      </c>
      <c r="M53" s="333"/>
      <c r="N53" s="325">
        <v>0</v>
      </c>
      <c r="O53" s="333"/>
      <c r="P53" s="325">
        <v>0</v>
      </c>
      <c r="Q53" s="333"/>
      <c r="R53" s="325">
        <v>0</v>
      </c>
      <c r="S53" s="333"/>
      <c r="T53" s="325">
        <v>0</v>
      </c>
      <c r="U53" s="333"/>
      <c r="V53" s="325">
        <v>0</v>
      </c>
      <c r="W53" s="333"/>
      <c r="X53" s="325">
        <v>0</v>
      </c>
      <c r="Y53" s="333"/>
      <c r="Z53" s="325">
        <v>0</v>
      </c>
      <c r="AA53" s="333"/>
      <c r="AB53" s="325">
        <v>0</v>
      </c>
      <c r="AC53" s="325">
        <v>0</v>
      </c>
    </row>
    <row r="54" spans="1:29" s="295" customFormat="1" x14ac:dyDescent="0.25">
      <c r="A54" s="327" t="s">
        <v>149</v>
      </c>
      <c r="B54" s="328" t="s">
        <v>588</v>
      </c>
      <c r="C54" s="330">
        <v>0</v>
      </c>
      <c r="D54" s="297">
        <v>0</v>
      </c>
      <c r="E54" s="333"/>
      <c r="F54" s="333"/>
      <c r="G54" s="325">
        <v>0</v>
      </c>
      <c r="H54" s="325">
        <v>0</v>
      </c>
      <c r="I54" s="333"/>
      <c r="J54" s="325">
        <v>0</v>
      </c>
      <c r="K54" s="333"/>
      <c r="L54" s="325">
        <v>0</v>
      </c>
      <c r="M54" s="333"/>
      <c r="N54" s="325">
        <v>0</v>
      </c>
      <c r="O54" s="333"/>
      <c r="P54" s="325">
        <v>0</v>
      </c>
      <c r="Q54" s="333"/>
      <c r="R54" s="325">
        <v>0</v>
      </c>
      <c r="S54" s="333"/>
      <c r="T54" s="325">
        <v>0</v>
      </c>
      <c r="U54" s="333"/>
      <c r="V54" s="325">
        <v>0</v>
      </c>
      <c r="W54" s="333"/>
      <c r="X54" s="325">
        <v>0</v>
      </c>
      <c r="Y54" s="333"/>
      <c r="Z54" s="325">
        <v>0</v>
      </c>
      <c r="AA54" s="333"/>
      <c r="AB54" s="325">
        <v>0</v>
      </c>
      <c r="AC54" s="325">
        <v>0</v>
      </c>
    </row>
    <row r="55" spans="1:29" s="295" customFormat="1" x14ac:dyDescent="0.25">
      <c r="A55" s="327" t="s">
        <v>599</v>
      </c>
      <c r="B55" s="328" t="s">
        <v>589</v>
      </c>
      <c r="C55" s="330">
        <v>0</v>
      </c>
      <c r="D55" s="297">
        <v>0</v>
      </c>
      <c r="E55" s="333"/>
      <c r="F55" s="333"/>
      <c r="G55" s="325">
        <v>0</v>
      </c>
      <c r="H55" s="325">
        <v>0</v>
      </c>
      <c r="I55" s="333"/>
      <c r="J55" s="325">
        <v>0</v>
      </c>
      <c r="K55" s="333"/>
      <c r="L55" s="325">
        <v>0</v>
      </c>
      <c r="M55" s="333"/>
      <c r="N55" s="325">
        <v>0</v>
      </c>
      <c r="O55" s="333"/>
      <c r="P55" s="325">
        <v>0</v>
      </c>
      <c r="Q55" s="333"/>
      <c r="R55" s="325">
        <v>0</v>
      </c>
      <c r="S55" s="333"/>
      <c r="T55" s="325">
        <v>0</v>
      </c>
      <c r="U55" s="333"/>
      <c r="V55" s="325">
        <v>0</v>
      </c>
      <c r="W55" s="333"/>
      <c r="X55" s="325">
        <v>0</v>
      </c>
      <c r="Y55" s="333"/>
      <c r="Z55" s="325">
        <v>0</v>
      </c>
      <c r="AA55" s="333"/>
      <c r="AB55" s="325">
        <v>0</v>
      </c>
      <c r="AC55" s="325">
        <v>0</v>
      </c>
    </row>
    <row r="56" spans="1:29" s="334" customFormat="1" x14ac:dyDescent="0.25">
      <c r="A56" s="327" t="s">
        <v>600</v>
      </c>
      <c r="B56" s="328" t="s">
        <v>590</v>
      </c>
      <c r="C56" s="330">
        <v>0</v>
      </c>
      <c r="D56" s="297">
        <v>0</v>
      </c>
      <c r="E56" s="333"/>
      <c r="F56" s="333"/>
      <c r="G56" s="325">
        <v>0</v>
      </c>
      <c r="H56" s="325">
        <v>0</v>
      </c>
      <c r="I56" s="333"/>
      <c r="J56" s="325">
        <v>0</v>
      </c>
      <c r="K56" s="333"/>
      <c r="L56" s="325">
        <v>0</v>
      </c>
      <c r="M56" s="333"/>
      <c r="N56" s="325">
        <v>0</v>
      </c>
      <c r="O56" s="333"/>
      <c r="P56" s="325">
        <v>0</v>
      </c>
      <c r="Q56" s="333"/>
      <c r="R56" s="325">
        <v>0</v>
      </c>
      <c r="S56" s="333"/>
      <c r="T56" s="325">
        <v>0</v>
      </c>
      <c r="U56" s="333"/>
      <c r="V56" s="325">
        <v>0</v>
      </c>
      <c r="W56" s="333"/>
      <c r="X56" s="325">
        <v>0</v>
      </c>
      <c r="Y56" s="333"/>
      <c r="Z56" s="325">
        <v>0</v>
      </c>
      <c r="AA56" s="333"/>
      <c r="AB56" s="325">
        <v>0</v>
      </c>
      <c r="AC56" s="325">
        <v>0</v>
      </c>
    </row>
    <row r="57" spans="1:29" s="295" customFormat="1" x14ac:dyDescent="0.25">
      <c r="A57" s="327" t="s">
        <v>601</v>
      </c>
      <c r="B57" s="328" t="s">
        <v>592</v>
      </c>
      <c r="C57" s="330">
        <v>0</v>
      </c>
      <c r="D57" s="297">
        <v>0</v>
      </c>
      <c r="E57" s="333"/>
      <c r="F57" s="333"/>
      <c r="G57" s="325">
        <v>0</v>
      </c>
      <c r="H57" s="325">
        <v>0</v>
      </c>
      <c r="I57" s="333"/>
      <c r="J57" s="325">
        <v>0</v>
      </c>
      <c r="K57" s="333"/>
      <c r="L57" s="325">
        <v>0</v>
      </c>
      <c r="M57" s="333"/>
      <c r="N57" s="325">
        <v>0</v>
      </c>
      <c r="O57" s="333"/>
      <c r="P57" s="325">
        <v>0</v>
      </c>
      <c r="Q57" s="333"/>
      <c r="R57" s="325">
        <v>0</v>
      </c>
      <c r="S57" s="333"/>
      <c r="T57" s="325">
        <v>0</v>
      </c>
      <c r="U57" s="333"/>
      <c r="V57" s="325">
        <v>0</v>
      </c>
      <c r="W57" s="333"/>
      <c r="X57" s="325">
        <v>0</v>
      </c>
      <c r="Y57" s="333"/>
      <c r="Z57" s="325">
        <v>0</v>
      </c>
      <c r="AA57" s="333"/>
      <c r="AB57" s="325">
        <v>0</v>
      </c>
      <c r="AC57" s="325">
        <v>0</v>
      </c>
    </row>
    <row r="58" spans="1:29" s="295" customFormat="1" ht="36.75" customHeight="1" x14ac:dyDescent="0.25">
      <c r="A58" s="327" t="s">
        <v>602</v>
      </c>
      <c r="B58" s="328" t="s">
        <v>594</v>
      </c>
      <c r="C58" s="330">
        <v>0</v>
      </c>
      <c r="D58" s="297">
        <v>0</v>
      </c>
      <c r="E58" s="333"/>
      <c r="F58" s="333"/>
      <c r="G58" s="325">
        <v>0</v>
      </c>
      <c r="H58" s="325">
        <v>0</v>
      </c>
      <c r="I58" s="333"/>
      <c r="J58" s="325">
        <v>0</v>
      </c>
      <c r="K58" s="333"/>
      <c r="L58" s="325">
        <v>0</v>
      </c>
      <c r="M58" s="333"/>
      <c r="N58" s="325">
        <v>0</v>
      </c>
      <c r="O58" s="333"/>
      <c r="P58" s="325">
        <v>0</v>
      </c>
      <c r="Q58" s="333"/>
      <c r="R58" s="325">
        <v>0</v>
      </c>
      <c r="S58" s="333"/>
      <c r="T58" s="325">
        <v>0</v>
      </c>
      <c r="U58" s="333"/>
      <c r="V58" s="325">
        <v>0</v>
      </c>
      <c r="W58" s="333"/>
      <c r="X58" s="325">
        <v>0</v>
      </c>
      <c r="Y58" s="333"/>
      <c r="Z58" s="325">
        <v>0</v>
      </c>
      <c r="AA58" s="333"/>
      <c r="AB58" s="325">
        <v>0</v>
      </c>
      <c r="AC58" s="325">
        <v>0</v>
      </c>
    </row>
    <row r="59" spans="1:29" s="295" customFormat="1" x14ac:dyDescent="0.25">
      <c r="A59" s="327" t="s">
        <v>603</v>
      </c>
      <c r="B59" s="328" t="s">
        <v>596</v>
      </c>
      <c r="C59" s="330">
        <v>0</v>
      </c>
      <c r="D59" s="297">
        <v>0</v>
      </c>
      <c r="E59" s="333"/>
      <c r="F59" s="333"/>
      <c r="G59" s="325">
        <v>0</v>
      </c>
      <c r="H59" s="325">
        <v>0</v>
      </c>
      <c r="I59" s="333"/>
      <c r="J59" s="325">
        <v>0</v>
      </c>
      <c r="K59" s="333"/>
      <c r="L59" s="325">
        <v>0</v>
      </c>
      <c r="M59" s="333"/>
      <c r="N59" s="325">
        <v>0</v>
      </c>
      <c r="O59" s="333"/>
      <c r="P59" s="325">
        <v>0</v>
      </c>
      <c r="Q59" s="333"/>
      <c r="R59" s="325">
        <v>0</v>
      </c>
      <c r="S59" s="333"/>
      <c r="T59" s="325">
        <v>0</v>
      </c>
      <c r="U59" s="333"/>
      <c r="V59" s="325">
        <v>0</v>
      </c>
      <c r="W59" s="333"/>
      <c r="X59" s="325">
        <v>0</v>
      </c>
      <c r="Y59" s="333"/>
      <c r="Z59" s="325">
        <v>0</v>
      </c>
      <c r="AA59" s="333"/>
      <c r="AB59" s="325">
        <v>0</v>
      </c>
      <c r="AC59" s="325">
        <v>0</v>
      </c>
    </row>
    <row r="60" spans="1:29" s="295" customFormat="1" x14ac:dyDescent="0.25">
      <c r="A60" s="327" t="s">
        <v>604</v>
      </c>
      <c r="B60" s="328" t="s">
        <v>598</v>
      </c>
      <c r="C60" s="330">
        <v>0</v>
      </c>
      <c r="D60" s="297">
        <v>0</v>
      </c>
      <c r="E60" s="333"/>
      <c r="F60" s="333"/>
      <c r="G60" s="325">
        <v>0</v>
      </c>
      <c r="H60" s="325">
        <v>0</v>
      </c>
      <c r="I60" s="333"/>
      <c r="J60" s="325">
        <v>0</v>
      </c>
      <c r="K60" s="333"/>
      <c r="L60" s="325">
        <v>0</v>
      </c>
      <c r="M60" s="333"/>
      <c r="N60" s="325">
        <v>0</v>
      </c>
      <c r="O60" s="333"/>
      <c r="P60" s="325">
        <v>0</v>
      </c>
      <c r="Q60" s="333"/>
      <c r="R60" s="325">
        <v>0</v>
      </c>
      <c r="S60" s="333"/>
      <c r="T60" s="325">
        <v>0</v>
      </c>
      <c r="U60" s="333"/>
      <c r="V60" s="325">
        <v>0</v>
      </c>
      <c r="W60" s="333"/>
      <c r="X60" s="325">
        <v>0</v>
      </c>
      <c r="Y60" s="333"/>
      <c r="Z60" s="325">
        <v>0</v>
      </c>
      <c r="AA60" s="333"/>
      <c r="AB60" s="325">
        <v>0</v>
      </c>
      <c r="AC60" s="325">
        <v>0</v>
      </c>
    </row>
    <row r="61" spans="1:29" s="295" customFormat="1" ht="31.5" x14ac:dyDescent="0.25">
      <c r="A61" s="323" t="s">
        <v>59</v>
      </c>
      <c r="B61" s="324" t="s">
        <v>148</v>
      </c>
      <c r="C61" s="330"/>
      <c r="D61" s="297"/>
      <c r="E61" s="333"/>
      <c r="F61" s="333"/>
      <c r="G61" s="325"/>
      <c r="H61" s="325"/>
      <c r="I61" s="333"/>
      <c r="J61" s="325"/>
      <c r="K61" s="333"/>
      <c r="L61" s="325"/>
      <c r="M61" s="333"/>
      <c r="N61" s="325"/>
      <c r="O61" s="333"/>
      <c r="P61" s="325"/>
      <c r="Q61" s="333"/>
      <c r="R61" s="325"/>
      <c r="S61" s="333"/>
      <c r="T61" s="325"/>
      <c r="U61" s="333"/>
      <c r="V61" s="325"/>
      <c r="W61" s="333"/>
      <c r="X61" s="325"/>
      <c r="Y61" s="333"/>
      <c r="Z61" s="325"/>
      <c r="AA61" s="333"/>
      <c r="AB61" s="325"/>
      <c r="AC61" s="325"/>
    </row>
    <row r="62" spans="1:29" s="295" customFormat="1" x14ac:dyDescent="0.25">
      <c r="A62" s="327" t="s">
        <v>147</v>
      </c>
      <c r="B62" s="328" t="s">
        <v>146</v>
      </c>
      <c r="C62" s="315">
        <v>74.305735261737283</v>
      </c>
      <c r="D62" s="297">
        <v>85.781791973588298</v>
      </c>
      <c r="E62" s="322"/>
      <c r="F62" s="315"/>
      <c r="G62" s="325">
        <v>0</v>
      </c>
      <c r="H62" s="325">
        <v>74.305735261737283</v>
      </c>
      <c r="I62" s="160"/>
      <c r="J62" s="325">
        <v>0</v>
      </c>
      <c r="K62" s="160"/>
      <c r="L62" s="316">
        <v>0</v>
      </c>
      <c r="M62" s="160"/>
      <c r="N62" s="325">
        <v>85.781791973588284</v>
      </c>
      <c r="O62" s="316"/>
      <c r="P62" s="325">
        <v>0</v>
      </c>
      <c r="Q62" s="316"/>
      <c r="R62" s="325">
        <v>0</v>
      </c>
      <c r="S62" s="316"/>
      <c r="T62" s="325">
        <v>0</v>
      </c>
      <c r="U62" s="67"/>
      <c r="V62" s="325">
        <v>0</v>
      </c>
      <c r="W62" s="67"/>
      <c r="X62" s="325">
        <v>0</v>
      </c>
      <c r="Y62" s="67"/>
      <c r="Z62" s="325">
        <v>0</v>
      </c>
      <c r="AA62" s="67"/>
      <c r="AB62" s="325">
        <v>74.305735261737283</v>
      </c>
      <c r="AC62" s="297">
        <v>85.781791973588284</v>
      </c>
    </row>
    <row r="63" spans="1:29" s="295" customFormat="1" x14ac:dyDescent="0.25">
      <c r="A63" s="327" t="s">
        <v>145</v>
      </c>
      <c r="B63" s="328" t="s">
        <v>139</v>
      </c>
      <c r="C63" s="330"/>
      <c r="D63" s="297"/>
      <c r="E63" s="333"/>
      <c r="F63" s="333"/>
      <c r="G63" s="325">
        <v>0</v>
      </c>
      <c r="H63" s="325">
        <v>0</v>
      </c>
      <c r="I63" s="333"/>
      <c r="J63" s="325">
        <v>0</v>
      </c>
      <c r="K63" s="333"/>
      <c r="L63" s="325">
        <v>0</v>
      </c>
      <c r="M63" s="333"/>
      <c r="N63" s="325">
        <v>0</v>
      </c>
      <c r="O63" s="333"/>
      <c r="P63" s="325">
        <v>0</v>
      </c>
      <c r="Q63" s="333"/>
      <c r="R63" s="325">
        <v>0</v>
      </c>
      <c r="S63" s="333"/>
      <c r="T63" s="325">
        <v>0</v>
      </c>
      <c r="U63" s="333"/>
      <c r="V63" s="325">
        <v>0</v>
      </c>
      <c r="W63" s="333"/>
      <c r="X63" s="325">
        <v>0</v>
      </c>
      <c r="Y63" s="333"/>
      <c r="Z63" s="325">
        <v>0</v>
      </c>
      <c r="AA63" s="333"/>
      <c r="AB63" s="325">
        <v>0</v>
      </c>
      <c r="AC63" s="325">
        <v>0</v>
      </c>
    </row>
    <row r="64" spans="1:29" s="295" customFormat="1" x14ac:dyDescent="0.25">
      <c r="A64" s="327" t="s">
        <v>144</v>
      </c>
      <c r="B64" s="332" t="s">
        <v>138</v>
      </c>
      <c r="C64" s="330"/>
      <c r="D64" s="297"/>
      <c r="E64" s="333"/>
      <c r="F64" s="333"/>
      <c r="G64" s="325">
        <v>0</v>
      </c>
      <c r="H64" s="325">
        <v>0</v>
      </c>
      <c r="I64" s="333"/>
      <c r="J64" s="325">
        <v>0</v>
      </c>
      <c r="K64" s="333"/>
      <c r="L64" s="325">
        <v>0</v>
      </c>
      <c r="M64" s="333"/>
      <c r="N64" s="325">
        <v>0</v>
      </c>
      <c r="O64" s="333"/>
      <c r="P64" s="325">
        <v>0</v>
      </c>
      <c r="Q64" s="333"/>
      <c r="R64" s="325">
        <v>0</v>
      </c>
      <c r="S64" s="333"/>
      <c r="T64" s="325">
        <v>0</v>
      </c>
      <c r="U64" s="333"/>
      <c r="V64" s="325">
        <v>0</v>
      </c>
      <c r="W64" s="333"/>
      <c r="X64" s="325">
        <v>0</v>
      </c>
      <c r="Y64" s="333"/>
      <c r="Z64" s="325">
        <v>0</v>
      </c>
      <c r="AA64" s="333"/>
      <c r="AB64" s="325">
        <v>0</v>
      </c>
      <c r="AC64" s="325">
        <v>0</v>
      </c>
    </row>
    <row r="65" spans="1:29" x14ac:dyDescent="0.25">
      <c r="A65" s="327" t="s">
        <v>143</v>
      </c>
      <c r="B65" s="332" t="s">
        <v>137</v>
      </c>
      <c r="C65" s="330"/>
      <c r="D65" s="297"/>
      <c r="E65" s="333"/>
      <c r="F65" s="333"/>
      <c r="G65" s="325">
        <v>0</v>
      </c>
      <c r="H65" s="325">
        <v>0</v>
      </c>
      <c r="I65" s="317"/>
      <c r="J65" s="325">
        <v>0</v>
      </c>
      <c r="K65" s="317"/>
      <c r="L65" s="325">
        <v>0</v>
      </c>
      <c r="M65" s="317"/>
      <c r="N65" s="325">
        <v>0</v>
      </c>
      <c r="O65" s="317"/>
      <c r="P65" s="325">
        <v>0</v>
      </c>
      <c r="Q65" s="317"/>
      <c r="R65" s="325">
        <v>0</v>
      </c>
      <c r="S65" s="317"/>
      <c r="T65" s="325">
        <v>0</v>
      </c>
      <c r="U65" s="335"/>
      <c r="V65" s="325">
        <v>0</v>
      </c>
      <c r="W65" s="335"/>
      <c r="X65" s="325">
        <v>0</v>
      </c>
      <c r="Y65" s="335"/>
      <c r="Z65" s="325">
        <v>0</v>
      </c>
      <c r="AA65" s="335"/>
      <c r="AB65" s="325">
        <v>0</v>
      </c>
      <c r="AC65" s="325">
        <v>0</v>
      </c>
    </row>
    <row r="66" spans="1:29" x14ac:dyDescent="0.25">
      <c r="A66" s="327" t="s">
        <v>142</v>
      </c>
      <c r="B66" s="332" t="s">
        <v>136</v>
      </c>
      <c r="C66" s="330"/>
      <c r="D66" s="297"/>
      <c r="E66" s="333"/>
      <c r="F66" s="333"/>
      <c r="G66" s="325">
        <v>0</v>
      </c>
      <c r="H66" s="325">
        <v>29.847999999999999</v>
      </c>
      <c r="I66" s="333"/>
      <c r="J66" s="325">
        <v>0</v>
      </c>
      <c r="K66" s="333"/>
      <c r="L66" s="325">
        <v>0</v>
      </c>
      <c r="M66" s="333"/>
      <c r="N66" s="325">
        <v>29.847999999999999</v>
      </c>
      <c r="O66" s="333"/>
      <c r="P66" s="325">
        <v>0</v>
      </c>
      <c r="Q66" s="333"/>
      <c r="R66" s="325">
        <v>0</v>
      </c>
      <c r="S66" s="333"/>
      <c r="T66" s="325">
        <v>0</v>
      </c>
      <c r="U66" s="333"/>
      <c r="V66" s="325">
        <v>0</v>
      </c>
      <c r="W66" s="333"/>
      <c r="X66" s="325">
        <v>0</v>
      </c>
      <c r="Y66" s="333"/>
      <c r="Z66" s="325">
        <v>0</v>
      </c>
      <c r="AA66" s="333"/>
      <c r="AB66" s="325">
        <v>29.847999999999999</v>
      </c>
      <c r="AC66" s="325">
        <v>29.847999999999999</v>
      </c>
    </row>
    <row r="67" spans="1:29" x14ac:dyDescent="0.25">
      <c r="A67" s="327" t="s">
        <v>141</v>
      </c>
      <c r="B67" s="332" t="s">
        <v>588</v>
      </c>
      <c r="C67" s="330"/>
      <c r="D67" s="297"/>
      <c r="E67" s="333"/>
      <c r="F67" s="333"/>
      <c r="G67" s="325">
        <v>0</v>
      </c>
      <c r="H67" s="325">
        <v>0</v>
      </c>
      <c r="I67" s="333"/>
      <c r="J67" s="325">
        <v>0</v>
      </c>
      <c r="K67" s="333"/>
      <c r="L67" s="325">
        <v>0</v>
      </c>
      <c r="M67" s="333"/>
      <c r="N67" s="325">
        <v>0</v>
      </c>
      <c r="O67" s="333"/>
      <c r="P67" s="325">
        <v>0</v>
      </c>
      <c r="Q67" s="333"/>
      <c r="R67" s="325">
        <v>0</v>
      </c>
      <c r="S67" s="333"/>
      <c r="T67" s="325">
        <v>0</v>
      </c>
      <c r="U67" s="333"/>
      <c r="V67" s="325">
        <v>0</v>
      </c>
      <c r="W67" s="333"/>
      <c r="X67" s="325">
        <v>0</v>
      </c>
      <c r="Y67" s="333"/>
      <c r="Z67" s="325">
        <v>0</v>
      </c>
      <c r="AA67" s="333"/>
      <c r="AB67" s="325">
        <v>0</v>
      </c>
      <c r="AC67" s="325">
        <v>0</v>
      </c>
    </row>
    <row r="68" spans="1:29" x14ac:dyDescent="0.25">
      <c r="A68" s="327" t="s">
        <v>605</v>
      </c>
      <c r="B68" s="332" t="s">
        <v>589</v>
      </c>
      <c r="C68" s="330"/>
      <c r="D68" s="297"/>
      <c r="E68" s="333"/>
      <c r="F68" s="333"/>
      <c r="G68" s="325">
        <v>0</v>
      </c>
      <c r="H68" s="325">
        <v>0</v>
      </c>
      <c r="I68" s="333"/>
      <c r="J68" s="325">
        <v>0</v>
      </c>
      <c r="K68" s="333"/>
      <c r="L68" s="325">
        <v>0</v>
      </c>
      <c r="M68" s="333"/>
      <c r="N68" s="325">
        <v>0</v>
      </c>
      <c r="O68" s="333"/>
      <c r="P68" s="325">
        <v>0</v>
      </c>
      <c r="Q68" s="333"/>
      <c r="R68" s="325">
        <v>0</v>
      </c>
      <c r="S68" s="333"/>
      <c r="T68" s="325">
        <v>0</v>
      </c>
      <c r="U68" s="333"/>
      <c r="V68" s="325">
        <v>0</v>
      </c>
      <c r="W68" s="333"/>
      <c r="X68" s="325">
        <v>0</v>
      </c>
      <c r="Y68" s="333"/>
      <c r="Z68" s="325">
        <v>0</v>
      </c>
      <c r="AA68" s="333"/>
      <c r="AB68" s="325">
        <v>0</v>
      </c>
      <c r="AC68" s="325">
        <v>0</v>
      </c>
    </row>
    <row r="69" spans="1:29" x14ac:dyDescent="0.25">
      <c r="A69" s="327" t="s">
        <v>606</v>
      </c>
      <c r="B69" s="332" t="s">
        <v>590</v>
      </c>
      <c r="C69" s="330"/>
      <c r="D69" s="297"/>
      <c r="E69" s="333"/>
      <c r="F69" s="333"/>
      <c r="G69" s="325">
        <v>0</v>
      </c>
      <c r="H69" s="325">
        <v>0</v>
      </c>
      <c r="I69" s="333"/>
      <c r="J69" s="325">
        <v>0</v>
      </c>
      <c r="K69" s="333"/>
      <c r="L69" s="325">
        <v>0</v>
      </c>
      <c r="M69" s="333"/>
      <c r="N69" s="325">
        <v>0</v>
      </c>
      <c r="O69" s="333"/>
      <c r="P69" s="325">
        <v>0</v>
      </c>
      <c r="Q69" s="333"/>
      <c r="R69" s="325">
        <v>0</v>
      </c>
      <c r="S69" s="333"/>
      <c r="T69" s="325">
        <v>0</v>
      </c>
      <c r="U69" s="333"/>
      <c r="V69" s="325">
        <v>0</v>
      </c>
      <c r="W69" s="333"/>
      <c r="X69" s="325">
        <v>0</v>
      </c>
      <c r="Y69" s="333"/>
      <c r="Z69" s="325">
        <v>0</v>
      </c>
      <c r="AA69" s="333"/>
      <c r="AB69" s="325">
        <v>0</v>
      </c>
      <c r="AC69" s="325">
        <v>0</v>
      </c>
    </row>
    <row r="70" spans="1:29" x14ac:dyDescent="0.25">
      <c r="A70" s="327" t="s">
        <v>607</v>
      </c>
      <c r="B70" s="332" t="s">
        <v>592</v>
      </c>
      <c r="C70" s="330"/>
      <c r="D70" s="297"/>
      <c r="E70" s="333"/>
      <c r="F70" s="333"/>
      <c r="G70" s="325">
        <v>0</v>
      </c>
      <c r="H70" s="325">
        <v>0</v>
      </c>
      <c r="I70" s="333"/>
      <c r="J70" s="325">
        <v>0</v>
      </c>
      <c r="K70" s="333"/>
      <c r="L70" s="325">
        <v>0</v>
      </c>
      <c r="M70" s="333"/>
      <c r="N70" s="325">
        <v>0</v>
      </c>
      <c r="O70" s="333"/>
      <c r="P70" s="325">
        <v>0</v>
      </c>
      <c r="Q70" s="333"/>
      <c r="R70" s="325">
        <v>0</v>
      </c>
      <c r="S70" s="333"/>
      <c r="T70" s="325">
        <v>0</v>
      </c>
      <c r="U70" s="333"/>
      <c r="V70" s="325">
        <v>0</v>
      </c>
      <c r="W70" s="333"/>
      <c r="X70" s="325">
        <v>0</v>
      </c>
      <c r="Y70" s="333"/>
      <c r="Z70" s="325">
        <v>0</v>
      </c>
      <c r="AA70" s="333"/>
      <c r="AB70" s="325">
        <v>0</v>
      </c>
      <c r="AC70" s="325">
        <v>0</v>
      </c>
    </row>
    <row r="71" spans="1:29" x14ac:dyDescent="0.25">
      <c r="A71" s="327" t="s">
        <v>608</v>
      </c>
      <c r="B71" s="332" t="s">
        <v>594</v>
      </c>
      <c r="C71" s="330"/>
      <c r="D71" s="297"/>
      <c r="E71" s="333"/>
      <c r="F71" s="333"/>
      <c r="G71" s="325">
        <v>0</v>
      </c>
      <c r="H71" s="325">
        <v>0</v>
      </c>
      <c r="I71" s="333"/>
      <c r="J71" s="325">
        <v>0</v>
      </c>
      <c r="K71" s="333"/>
      <c r="L71" s="325">
        <v>0</v>
      </c>
      <c r="M71" s="333"/>
      <c r="N71" s="325">
        <v>0</v>
      </c>
      <c r="O71" s="333"/>
      <c r="P71" s="325">
        <v>0</v>
      </c>
      <c r="Q71" s="333"/>
      <c r="R71" s="325">
        <v>0</v>
      </c>
      <c r="S71" s="333"/>
      <c r="T71" s="325">
        <v>0</v>
      </c>
      <c r="U71" s="333"/>
      <c r="V71" s="325">
        <v>0</v>
      </c>
      <c r="W71" s="333"/>
      <c r="X71" s="325">
        <v>0</v>
      </c>
      <c r="Y71" s="333"/>
      <c r="Z71" s="325">
        <v>0</v>
      </c>
      <c r="AA71" s="333"/>
      <c r="AB71" s="325">
        <v>0</v>
      </c>
      <c r="AC71" s="325">
        <v>0</v>
      </c>
    </row>
    <row r="72" spans="1:29" x14ac:dyDescent="0.25">
      <c r="A72" s="327" t="s">
        <v>609</v>
      </c>
      <c r="B72" s="332" t="s">
        <v>596</v>
      </c>
      <c r="C72" s="330"/>
      <c r="D72" s="297"/>
      <c r="E72" s="333"/>
      <c r="F72" s="333"/>
      <c r="G72" s="325">
        <v>0</v>
      </c>
      <c r="H72" s="325">
        <v>0</v>
      </c>
      <c r="I72" s="160"/>
      <c r="J72" s="325">
        <v>0</v>
      </c>
      <c r="K72" s="160"/>
      <c r="L72" s="325">
        <v>0</v>
      </c>
      <c r="M72" s="160"/>
      <c r="N72" s="325">
        <v>0</v>
      </c>
      <c r="O72" s="316"/>
      <c r="P72" s="325">
        <v>0</v>
      </c>
      <c r="Q72" s="316"/>
      <c r="R72" s="325">
        <v>0</v>
      </c>
      <c r="S72" s="316"/>
      <c r="T72" s="325">
        <v>0</v>
      </c>
      <c r="U72" s="67"/>
      <c r="V72" s="325">
        <v>0</v>
      </c>
      <c r="W72" s="67"/>
      <c r="X72" s="325">
        <v>0</v>
      </c>
      <c r="Y72" s="67"/>
      <c r="Z72" s="325">
        <v>0</v>
      </c>
      <c r="AA72" s="67"/>
      <c r="AB72" s="325">
        <v>0</v>
      </c>
      <c r="AC72" s="297">
        <v>0</v>
      </c>
    </row>
    <row r="73" spans="1:29" x14ac:dyDescent="0.25">
      <c r="A73" s="327" t="s">
        <v>610</v>
      </c>
      <c r="B73" s="332" t="s">
        <v>598</v>
      </c>
      <c r="C73" s="330"/>
      <c r="D73" s="297"/>
      <c r="E73" s="333"/>
      <c r="F73" s="333"/>
      <c r="G73" s="325">
        <v>0</v>
      </c>
      <c r="H73" s="325">
        <v>0</v>
      </c>
      <c r="I73" s="333"/>
      <c r="J73" s="325">
        <v>0</v>
      </c>
      <c r="K73" s="333"/>
      <c r="L73" s="325">
        <v>0</v>
      </c>
      <c r="M73" s="333"/>
      <c r="N73" s="325">
        <v>0</v>
      </c>
      <c r="O73" s="333"/>
      <c r="P73" s="325">
        <v>0</v>
      </c>
      <c r="Q73" s="333"/>
      <c r="R73" s="325">
        <v>0</v>
      </c>
      <c r="S73" s="333"/>
      <c r="T73" s="325">
        <v>0</v>
      </c>
      <c r="U73" s="333"/>
      <c r="V73" s="325">
        <v>0</v>
      </c>
      <c r="W73" s="333"/>
      <c r="X73" s="325">
        <v>0</v>
      </c>
      <c r="Y73" s="333"/>
      <c r="Z73" s="325">
        <v>0</v>
      </c>
      <c r="AA73" s="333"/>
      <c r="AB73" s="325">
        <v>0</v>
      </c>
      <c r="AC73" s="297">
        <v>0</v>
      </c>
    </row>
    <row r="74" spans="1:29" ht="31.5" x14ac:dyDescent="0.25">
      <c r="A74" s="323" t="s">
        <v>58</v>
      </c>
      <c r="B74" s="336" t="s">
        <v>231</v>
      </c>
      <c r="C74" s="330"/>
      <c r="D74" s="330"/>
      <c r="E74" s="333"/>
      <c r="F74" s="333"/>
      <c r="G74" s="325">
        <v>0</v>
      </c>
      <c r="H74" s="325">
        <v>0</v>
      </c>
      <c r="I74" s="333"/>
      <c r="J74" s="325">
        <v>0</v>
      </c>
      <c r="K74" s="333"/>
      <c r="L74" s="325">
        <v>0</v>
      </c>
      <c r="M74" s="333"/>
      <c r="N74" s="325">
        <v>0</v>
      </c>
      <c r="O74" s="333"/>
      <c r="P74" s="325">
        <v>0</v>
      </c>
      <c r="Q74" s="333"/>
      <c r="R74" s="325">
        <v>0</v>
      </c>
      <c r="S74" s="333"/>
      <c r="T74" s="325">
        <v>0</v>
      </c>
      <c r="U74" s="333"/>
      <c r="V74" s="325">
        <v>0</v>
      </c>
      <c r="W74" s="333"/>
      <c r="X74" s="325">
        <v>0</v>
      </c>
      <c r="Y74" s="333"/>
      <c r="Z74" s="325">
        <v>0</v>
      </c>
      <c r="AA74" s="333"/>
      <c r="AB74" s="325">
        <v>0</v>
      </c>
      <c r="AC74" s="325">
        <v>0</v>
      </c>
    </row>
    <row r="75" spans="1:29" x14ac:dyDescent="0.25">
      <c r="A75" s="323" t="s">
        <v>56</v>
      </c>
      <c r="B75" s="324" t="s">
        <v>140</v>
      </c>
      <c r="C75" s="330"/>
      <c r="D75" s="330"/>
      <c r="E75" s="333"/>
      <c r="F75" s="333"/>
      <c r="G75" s="325"/>
      <c r="H75" s="325"/>
      <c r="I75" s="333"/>
      <c r="J75" s="325"/>
      <c r="K75" s="333"/>
      <c r="L75" s="325"/>
      <c r="M75" s="333"/>
      <c r="N75" s="325"/>
      <c r="O75" s="333"/>
      <c r="P75" s="325"/>
      <c r="Q75" s="333"/>
      <c r="R75" s="325"/>
      <c r="S75" s="333"/>
      <c r="T75" s="325"/>
      <c r="U75" s="333"/>
      <c r="V75" s="325"/>
      <c r="W75" s="333"/>
      <c r="X75" s="325"/>
      <c r="Y75" s="333"/>
      <c r="Z75" s="325"/>
      <c r="AA75" s="333"/>
      <c r="AB75" s="325"/>
      <c r="AC75" s="325"/>
    </row>
    <row r="76" spans="1:29" x14ac:dyDescent="0.25">
      <c r="A76" s="327" t="s">
        <v>226</v>
      </c>
      <c r="B76" s="332" t="s">
        <v>585</v>
      </c>
      <c r="C76" s="330"/>
      <c r="D76" s="330"/>
      <c r="E76" s="333"/>
      <c r="F76" s="333"/>
      <c r="G76" s="325">
        <v>0</v>
      </c>
      <c r="H76" s="325">
        <v>0</v>
      </c>
      <c r="I76" s="333"/>
      <c r="J76" s="325">
        <v>0</v>
      </c>
      <c r="K76" s="333"/>
      <c r="L76" s="325">
        <v>0</v>
      </c>
      <c r="M76" s="333"/>
      <c r="N76" s="325">
        <v>0</v>
      </c>
      <c r="O76" s="333"/>
      <c r="P76" s="325">
        <v>0</v>
      </c>
      <c r="Q76" s="333"/>
      <c r="R76" s="325">
        <v>0</v>
      </c>
      <c r="S76" s="333"/>
      <c r="T76" s="325">
        <v>0</v>
      </c>
      <c r="U76" s="333"/>
      <c r="V76" s="325">
        <v>0</v>
      </c>
      <c r="W76" s="333"/>
      <c r="X76" s="325">
        <v>0</v>
      </c>
      <c r="Y76" s="333"/>
      <c r="Z76" s="325">
        <v>0</v>
      </c>
      <c r="AA76" s="333"/>
      <c r="AB76" s="325">
        <v>0</v>
      </c>
      <c r="AC76" s="325">
        <v>0</v>
      </c>
    </row>
    <row r="77" spans="1:29" ht="31.5" x14ac:dyDescent="0.25">
      <c r="A77" s="327" t="s">
        <v>227</v>
      </c>
      <c r="B77" s="332" t="s">
        <v>586</v>
      </c>
      <c r="C77" s="330"/>
      <c r="D77" s="330"/>
      <c r="E77" s="333"/>
      <c r="F77" s="333"/>
      <c r="G77" s="325">
        <v>0</v>
      </c>
      <c r="H77" s="325">
        <v>0</v>
      </c>
      <c r="I77" s="333"/>
      <c r="J77" s="325">
        <v>0</v>
      </c>
      <c r="K77" s="333"/>
      <c r="L77" s="325">
        <v>0</v>
      </c>
      <c r="M77" s="333"/>
      <c r="N77" s="325">
        <v>0</v>
      </c>
      <c r="O77" s="333"/>
      <c r="P77" s="325">
        <v>0</v>
      </c>
      <c r="Q77" s="333"/>
      <c r="R77" s="325">
        <v>0</v>
      </c>
      <c r="S77" s="333"/>
      <c r="T77" s="325">
        <v>0</v>
      </c>
      <c r="U77" s="333"/>
      <c r="V77" s="325">
        <v>0</v>
      </c>
      <c r="W77" s="333"/>
      <c r="X77" s="325">
        <v>0</v>
      </c>
      <c r="Y77" s="333"/>
      <c r="Z77" s="325">
        <v>0</v>
      </c>
      <c r="AA77" s="333"/>
      <c r="AB77" s="325">
        <v>0</v>
      </c>
      <c r="AC77" s="325">
        <v>0</v>
      </c>
    </row>
    <row r="78" spans="1:29" x14ac:dyDescent="0.25">
      <c r="A78" s="327" t="s">
        <v>228</v>
      </c>
      <c r="B78" s="328" t="s">
        <v>156</v>
      </c>
      <c r="C78" s="330"/>
      <c r="D78" s="297"/>
      <c r="E78" s="333"/>
      <c r="F78" s="333"/>
      <c r="G78" s="325">
        <v>0</v>
      </c>
      <c r="H78" s="325">
        <v>0</v>
      </c>
      <c r="I78" s="333"/>
      <c r="J78" s="325">
        <v>0</v>
      </c>
      <c r="K78" s="333"/>
      <c r="L78" s="325">
        <v>0</v>
      </c>
      <c r="M78" s="333"/>
      <c r="N78" s="325">
        <v>0</v>
      </c>
      <c r="O78" s="333"/>
      <c r="P78" s="325">
        <v>0</v>
      </c>
      <c r="Q78" s="333"/>
      <c r="R78" s="325">
        <v>0</v>
      </c>
      <c r="S78" s="333"/>
      <c r="T78" s="325">
        <v>0</v>
      </c>
      <c r="U78" s="333"/>
      <c r="V78" s="325">
        <v>0</v>
      </c>
      <c r="W78" s="333"/>
      <c r="X78" s="325">
        <v>0</v>
      </c>
      <c r="Y78" s="333"/>
      <c r="Z78" s="325">
        <v>0</v>
      </c>
      <c r="AA78" s="333"/>
      <c r="AB78" s="325">
        <v>0</v>
      </c>
      <c r="AC78" s="297">
        <v>0</v>
      </c>
    </row>
    <row r="79" spans="1:29" x14ac:dyDescent="0.25">
      <c r="A79" s="327" t="s">
        <v>229</v>
      </c>
      <c r="B79" s="328" t="s">
        <v>611</v>
      </c>
      <c r="C79" s="330"/>
      <c r="D79" s="330"/>
      <c r="E79" s="337"/>
      <c r="F79" s="337"/>
      <c r="G79" s="325">
        <v>0</v>
      </c>
      <c r="H79" s="325">
        <v>29.847999999999999</v>
      </c>
      <c r="I79" s="337"/>
      <c r="J79" s="325">
        <v>0</v>
      </c>
      <c r="K79" s="338"/>
      <c r="L79" s="325">
        <v>0</v>
      </c>
      <c r="M79" s="338"/>
      <c r="N79" s="325">
        <v>29.847999999999999</v>
      </c>
      <c r="O79" s="338"/>
      <c r="P79" s="325">
        <v>0</v>
      </c>
      <c r="Q79" s="338"/>
      <c r="R79" s="325">
        <v>0</v>
      </c>
      <c r="S79" s="338"/>
      <c r="T79" s="325">
        <v>0</v>
      </c>
      <c r="U79" s="338"/>
      <c r="V79" s="325">
        <v>0</v>
      </c>
      <c r="W79" s="338"/>
      <c r="X79" s="325">
        <v>0</v>
      </c>
      <c r="Y79" s="338"/>
      <c r="Z79" s="325">
        <v>0</v>
      </c>
      <c r="AA79" s="338"/>
      <c r="AB79" s="325">
        <v>29.847999999999999</v>
      </c>
      <c r="AC79" s="325">
        <v>29.847999999999999</v>
      </c>
    </row>
    <row r="80" spans="1:29" x14ac:dyDescent="0.25">
      <c r="A80" s="327" t="s">
        <v>230</v>
      </c>
      <c r="B80" s="328" t="s">
        <v>588</v>
      </c>
      <c r="C80" s="330"/>
      <c r="D80" s="330"/>
      <c r="E80" s="337"/>
      <c r="F80" s="337"/>
      <c r="G80" s="325">
        <v>0</v>
      </c>
      <c r="H80" s="325">
        <v>0</v>
      </c>
      <c r="I80" s="337"/>
      <c r="J80" s="325">
        <v>0</v>
      </c>
      <c r="K80" s="338"/>
      <c r="L80" s="325">
        <v>0</v>
      </c>
      <c r="M80" s="338"/>
      <c r="N80" s="325">
        <v>0</v>
      </c>
      <c r="O80" s="338"/>
      <c r="P80" s="325">
        <v>0</v>
      </c>
      <c r="Q80" s="338"/>
      <c r="R80" s="325">
        <v>0</v>
      </c>
      <c r="S80" s="338"/>
      <c r="T80" s="325">
        <v>0</v>
      </c>
      <c r="U80" s="338"/>
      <c r="V80" s="325">
        <v>0</v>
      </c>
      <c r="W80" s="338"/>
      <c r="X80" s="325">
        <v>0</v>
      </c>
      <c r="Y80" s="338"/>
      <c r="Z80" s="325">
        <v>0</v>
      </c>
      <c r="AA80" s="338"/>
      <c r="AB80" s="325">
        <v>0</v>
      </c>
      <c r="AC80" s="325">
        <v>0</v>
      </c>
    </row>
    <row r="81" spans="1:29" x14ac:dyDescent="0.25">
      <c r="A81" s="327" t="s">
        <v>612</v>
      </c>
      <c r="B81" s="328" t="s">
        <v>589</v>
      </c>
      <c r="C81" s="330"/>
      <c r="D81" s="330"/>
      <c r="E81" s="337"/>
      <c r="F81" s="337"/>
      <c r="G81" s="325">
        <v>0</v>
      </c>
      <c r="H81" s="325">
        <v>0</v>
      </c>
      <c r="I81" s="337"/>
      <c r="J81" s="325">
        <v>0</v>
      </c>
      <c r="K81" s="338"/>
      <c r="L81" s="325">
        <v>0</v>
      </c>
      <c r="M81" s="338"/>
      <c r="N81" s="325">
        <v>0</v>
      </c>
      <c r="O81" s="338"/>
      <c r="P81" s="325">
        <v>0</v>
      </c>
      <c r="Q81" s="338"/>
      <c r="R81" s="325">
        <v>0</v>
      </c>
      <c r="S81" s="338"/>
      <c r="T81" s="325">
        <v>0</v>
      </c>
      <c r="U81" s="338"/>
      <c r="V81" s="325">
        <v>0</v>
      </c>
      <c r="W81" s="338"/>
      <c r="X81" s="325">
        <v>0</v>
      </c>
      <c r="Y81" s="338"/>
      <c r="Z81" s="325">
        <v>0</v>
      </c>
      <c r="AA81" s="338"/>
      <c r="AB81" s="325">
        <v>0</v>
      </c>
      <c r="AC81" s="325">
        <v>0</v>
      </c>
    </row>
    <row r="82" spans="1:29" x14ac:dyDescent="0.25">
      <c r="A82" s="327" t="s">
        <v>613</v>
      </c>
      <c r="B82" s="328" t="s">
        <v>590</v>
      </c>
      <c r="C82" s="330"/>
      <c r="D82" s="330"/>
      <c r="E82" s="337"/>
      <c r="F82" s="337"/>
      <c r="G82" s="325">
        <v>0</v>
      </c>
      <c r="H82" s="325">
        <v>0</v>
      </c>
      <c r="I82" s="337"/>
      <c r="J82" s="325">
        <v>0</v>
      </c>
      <c r="K82" s="338"/>
      <c r="L82" s="325">
        <v>0</v>
      </c>
      <c r="M82" s="338"/>
      <c r="N82" s="325">
        <v>0</v>
      </c>
      <c r="O82" s="338"/>
      <c r="P82" s="325">
        <v>0</v>
      </c>
      <c r="Q82" s="338"/>
      <c r="R82" s="325">
        <v>0</v>
      </c>
      <c r="S82" s="338"/>
      <c r="T82" s="325">
        <v>0</v>
      </c>
      <c r="U82" s="338"/>
      <c r="V82" s="325">
        <v>0</v>
      </c>
      <c r="W82" s="338"/>
      <c r="X82" s="325">
        <v>0</v>
      </c>
      <c r="Y82" s="338"/>
      <c r="Z82" s="325">
        <v>0</v>
      </c>
      <c r="AA82" s="338"/>
      <c r="AB82" s="325">
        <v>0</v>
      </c>
      <c r="AC82" s="325">
        <v>0</v>
      </c>
    </row>
    <row r="83" spans="1:29" x14ac:dyDescent="0.25">
      <c r="A83" s="327" t="s">
        <v>614</v>
      </c>
      <c r="B83" s="328" t="s">
        <v>592</v>
      </c>
      <c r="C83" s="330"/>
      <c r="D83" s="330"/>
      <c r="E83" s="337"/>
      <c r="F83" s="337"/>
      <c r="G83" s="325">
        <v>0</v>
      </c>
      <c r="H83" s="325">
        <v>0</v>
      </c>
      <c r="I83" s="337"/>
      <c r="J83" s="325">
        <v>0</v>
      </c>
      <c r="K83" s="338"/>
      <c r="L83" s="325">
        <v>0</v>
      </c>
      <c r="M83" s="338"/>
      <c r="N83" s="325">
        <v>0</v>
      </c>
      <c r="O83" s="338"/>
      <c r="P83" s="325">
        <v>0</v>
      </c>
      <c r="Q83" s="338"/>
      <c r="R83" s="325">
        <v>0</v>
      </c>
      <c r="S83" s="338"/>
      <c r="T83" s="325">
        <v>0</v>
      </c>
      <c r="U83" s="338"/>
      <c r="V83" s="325">
        <v>0</v>
      </c>
      <c r="W83" s="338"/>
      <c r="X83" s="325">
        <v>0</v>
      </c>
      <c r="Y83" s="338"/>
      <c r="Z83" s="325">
        <v>0</v>
      </c>
      <c r="AA83" s="338"/>
      <c r="AB83" s="325">
        <v>0</v>
      </c>
      <c r="AC83" s="325">
        <v>0</v>
      </c>
    </row>
    <row r="84" spans="1:29" x14ac:dyDescent="0.25">
      <c r="A84" s="327" t="s">
        <v>615</v>
      </c>
      <c r="B84" s="328" t="s">
        <v>594</v>
      </c>
      <c r="C84" s="330"/>
      <c r="D84" s="330"/>
      <c r="E84" s="337"/>
      <c r="F84" s="337"/>
      <c r="G84" s="325">
        <v>0</v>
      </c>
      <c r="H84" s="325">
        <v>0</v>
      </c>
      <c r="I84" s="337"/>
      <c r="J84" s="325">
        <v>0</v>
      </c>
      <c r="K84" s="338"/>
      <c r="L84" s="325">
        <v>0</v>
      </c>
      <c r="M84" s="338"/>
      <c r="N84" s="325">
        <v>0</v>
      </c>
      <c r="O84" s="338"/>
      <c r="P84" s="325">
        <v>0</v>
      </c>
      <c r="Q84" s="338"/>
      <c r="R84" s="325">
        <v>0</v>
      </c>
      <c r="S84" s="338"/>
      <c r="T84" s="325">
        <v>0</v>
      </c>
      <c r="U84" s="338"/>
      <c r="V84" s="325">
        <v>0</v>
      </c>
      <c r="W84" s="338"/>
      <c r="X84" s="325">
        <v>0</v>
      </c>
      <c r="Y84" s="338"/>
      <c r="Z84" s="325">
        <v>0</v>
      </c>
      <c r="AA84" s="338"/>
      <c r="AB84" s="325">
        <v>0</v>
      </c>
      <c r="AC84" s="325">
        <v>0</v>
      </c>
    </row>
    <row r="85" spans="1:29" x14ac:dyDescent="0.25">
      <c r="A85" s="327" t="s">
        <v>616</v>
      </c>
      <c r="B85" s="328" t="s">
        <v>596</v>
      </c>
      <c r="C85" s="330"/>
      <c r="D85" s="330"/>
      <c r="E85" s="337"/>
      <c r="F85" s="337"/>
      <c r="G85" s="325">
        <v>0</v>
      </c>
      <c r="H85" s="325">
        <v>0</v>
      </c>
      <c r="I85" s="160"/>
      <c r="J85" s="325">
        <v>0</v>
      </c>
      <c r="K85" s="160"/>
      <c r="L85" s="325">
        <v>0</v>
      </c>
      <c r="M85" s="160"/>
      <c r="N85" s="325">
        <v>0</v>
      </c>
      <c r="O85" s="316"/>
      <c r="P85" s="325">
        <v>0</v>
      </c>
      <c r="Q85" s="316"/>
      <c r="R85" s="325">
        <v>0</v>
      </c>
      <c r="S85" s="316"/>
      <c r="T85" s="325">
        <v>0</v>
      </c>
      <c r="U85" s="67"/>
      <c r="V85" s="325">
        <v>0</v>
      </c>
      <c r="W85" s="67"/>
      <c r="X85" s="325">
        <v>0</v>
      </c>
      <c r="Y85" s="67"/>
      <c r="Z85" s="325">
        <v>0</v>
      </c>
      <c r="AA85" s="67"/>
      <c r="AB85" s="325">
        <v>0</v>
      </c>
      <c r="AC85" s="325">
        <v>0</v>
      </c>
    </row>
    <row r="86" spans="1:29" x14ac:dyDescent="0.25">
      <c r="A86" s="327" t="s">
        <v>617</v>
      </c>
      <c r="B86" s="328" t="s">
        <v>598</v>
      </c>
      <c r="C86" s="330"/>
      <c r="D86" s="330"/>
      <c r="E86" s="337"/>
      <c r="F86" s="337"/>
      <c r="G86" s="325">
        <v>0</v>
      </c>
      <c r="H86" s="325">
        <v>0</v>
      </c>
      <c r="I86" s="337"/>
      <c r="J86" s="325">
        <v>0</v>
      </c>
      <c r="K86" s="338"/>
      <c r="L86" s="325">
        <v>0</v>
      </c>
      <c r="M86" s="338"/>
      <c r="N86" s="325">
        <v>0</v>
      </c>
      <c r="O86" s="338"/>
      <c r="P86" s="325">
        <v>0</v>
      </c>
      <c r="Q86" s="338"/>
      <c r="R86" s="325">
        <v>0</v>
      </c>
      <c r="S86" s="338"/>
      <c r="T86" s="325">
        <v>0</v>
      </c>
      <c r="U86" s="338"/>
      <c r="V86" s="325">
        <v>0</v>
      </c>
      <c r="W86" s="338"/>
      <c r="X86" s="325">
        <v>0</v>
      </c>
      <c r="Y86" s="338"/>
      <c r="Z86" s="325">
        <v>0</v>
      </c>
      <c r="AA86" s="338"/>
      <c r="AB86" s="325">
        <v>0</v>
      </c>
      <c r="AC86" s="325">
        <v>0</v>
      </c>
    </row>
  </sheetData>
  <mergeCells count="31">
    <mergeCell ref="N21:O21"/>
    <mergeCell ref="G20:G22"/>
    <mergeCell ref="H21:I21"/>
    <mergeCell ref="X20:AA20"/>
    <mergeCell ref="X21:Y21"/>
    <mergeCell ref="Z21:AA21"/>
    <mergeCell ref="P20:S20"/>
    <mergeCell ref="P21:Q21"/>
    <mergeCell ref="R21:S21"/>
    <mergeCell ref="A4:AC4"/>
    <mergeCell ref="A12:AC12"/>
    <mergeCell ref="A9:AC9"/>
    <mergeCell ref="A11:AC11"/>
    <mergeCell ref="A8:AC8"/>
    <mergeCell ref="A6:AC6"/>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F1" zoomScale="70" zoomScaleSheetLayoutView="70" workbookViewId="0">
      <selection activeCell="A5" sqref="A5:AV5"/>
    </sheetView>
  </sheetViews>
  <sheetFormatPr defaultColWidth="9.140625" defaultRowHeight="15" x14ac:dyDescent="0.25"/>
  <cols>
    <col min="1" max="1" width="15.85546875" style="19" customWidth="1"/>
    <col min="2" max="2" width="16.85546875" style="19" customWidth="1"/>
    <col min="3" max="3" width="16.140625" style="19" customWidth="1"/>
    <col min="4" max="4" width="15.140625" style="19" customWidth="1"/>
    <col min="5" max="12" width="7.7109375" style="19" customWidth="1"/>
    <col min="13" max="13" width="10.7109375" style="19" customWidth="1"/>
    <col min="14" max="14" width="40.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6.140625" style="19" customWidth="1"/>
    <col min="24" max="24" width="10.7109375" style="19" customWidth="1"/>
    <col min="25" max="25" width="24" style="19" customWidth="1"/>
    <col min="26" max="26" width="7.7109375" style="19" customWidth="1"/>
    <col min="27" max="28" width="10.7109375" style="19" customWidth="1"/>
    <col min="29" max="29" width="24.28515625" style="19" customWidth="1"/>
    <col min="30" max="30" width="10.7109375" style="19" customWidth="1"/>
    <col min="31" max="31" width="12.7109375" style="19" customWidth="1"/>
    <col min="32" max="32" width="11.7109375" style="19" customWidth="1"/>
    <col min="33" max="33" width="11.5703125" style="19" customWidth="1"/>
    <col min="34" max="34" width="10.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6.140625" style="19" customWidth="1"/>
    <col min="48" max="48" width="63.4257812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48" t="str">
        <f>'1. паспорт местоположение'!A5:C5</f>
        <v>Год раскрытия информации: 2023 год</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c r="AB5" s="348"/>
      <c r="AC5" s="348"/>
      <c r="AD5" s="348"/>
      <c r="AE5" s="348"/>
      <c r="AF5" s="348"/>
      <c r="AG5" s="348"/>
      <c r="AH5" s="348"/>
      <c r="AI5" s="348"/>
      <c r="AJ5" s="348"/>
      <c r="AK5" s="348"/>
      <c r="AL5" s="348"/>
      <c r="AM5" s="348"/>
      <c r="AN5" s="348"/>
      <c r="AO5" s="348"/>
      <c r="AP5" s="348"/>
      <c r="AQ5" s="348"/>
      <c r="AR5" s="348"/>
      <c r="AS5" s="348"/>
      <c r="AT5" s="348"/>
      <c r="AU5" s="348"/>
      <c r="AV5" s="348"/>
    </row>
    <row r="6" spans="1:48" ht="18.75" x14ac:dyDescent="0.3">
      <c r="AV6" s="15"/>
    </row>
    <row r="7" spans="1:48" ht="18.75" x14ac:dyDescent="0.25">
      <c r="A7" s="352" t="s">
        <v>9</v>
      </c>
      <c r="B7" s="352"/>
      <c r="C7" s="352"/>
      <c r="D7" s="352"/>
      <c r="E7" s="352"/>
      <c r="F7" s="352"/>
      <c r="G7" s="352"/>
      <c r="H7" s="352"/>
      <c r="I7" s="352"/>
      <c r="J7" s="352"/>
      <c r="K7" s="352"/>
      <c r="L7" s="352"/>
      <c r="M7" s="352"/>
      <c r="N7" s="352"/>
      <c r="O7" s="352"/>
      <c r="P7" s="352"/>
      <c r="Q7" s="352"/>
      <c r="R7" s="352"/>
      <c r="S7" s="352"/>
      <c r="T7" s="352"/>
      <c r="U7" s="352"/>
      <c r="V7" s="352"/>
      <c r="W7" s="352"/>
      <c r="X7" s="352"/>
      <c r="Y7" s="352"/>
      <c r="Z7" s="352"/>
      <c r="AA7" s="352"/>
      <c r="AB7" s="352"/>
      <c r="AC7" s="352"/>
      <c r="AD7" s="352"/>
      <c r="AE7" s="352"/>
      <c r="AF7" s="352"/>
      <c r="AG7" s="352"/>
      <c r="AH7" s="352"/>
      <c r="AI7" s="352"/>
      <c r="AJ7" s="352"/>
      <c r="AK7" s="352"/>
      <c r="AL7" s="352"/>
      <c r="AM7" s="352"/>
      <c r="AN7" s="352"/>
      <c r="AO7" s="352"/>
      <c r="AP7" s="352"/>
      <c r="AQ7" s="352"/>
      <c r="AR7" s="352"/>
      <c r="AS7" s="352"/>
      <c r="AT7" s="352"/>
      <c r="AU7" s="352"/>
      <c r="AV7" s="352"/>
    </row>
    <row r="8" spans="1:48" ht="18.75" x14ac:dyDescent="0.25">
      <c r="A8" s="352"/>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352"/>
      <c r="AB8" s="352"/>
      <c r="AC8" s="352"/>
      <c r="AD8" s="352"/>
      <c r="AE8" s="352"/>
      <c r="AF8" s="352"/>
      <c r="AG8" s="352"/>
      <c r="AH8" s="352"/>
      <c r="AI8" s="352"/>
      <c r="AJ8" s="352"/>
      <c r="AK8" s="352"/>
      <c r="AL8" s="352"/>
      <c r="AM8" s="352"/>
      <c r="AN8" s="352"/>
      <c r="AO8" s="352"/>
      <c r="AP8" s="352"/>
      <c r="AQ8" s="352"/>
      <c r="AR8" s="352"/>
      <c r="AS8" s="352"/>
      <c r="AT8" s="352"/>
      <c r="AU8" s="352"/>
      <c r="AV8" s="352"/>
    </row>
    <row r="9" spans="1:48" ht="18.75" x14ac:dyDescent="0.25">
      <c r="A9" s="351" t="s">
        <v>557</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c r="AB9" s="351"/>
      <c r="AC9" s="351"/>
      <c r="AD9" s="351"/>
      <c r="AE9" s="351"/>
      <c r="AF9" s="351"/>
      <c r="AG9" s="351"/>
      <c r="AH9" s="351"/>
      <c r="AI9" s="351"/>
      <c r="AJ9" s="351"/>
      <c r="AK9" s="351"/>
      <c r="AL9" s="351"/>
      <c r="AM9" s="351"/>
      <c r="AN9" s="351"/>
      <c r="AO9" s="351"/>
      <c r="AP9" s="351"/>
      <c r="AQ9" s="351"/>
      <c r="AR9" s="351"/>
      <c r="AS9" s="351"/>
      <c r="AT9" s="351"/>
      <c r="AU9" s="351"/>
      <c r="AV9" s="351"/>
    </row>
    <row r="10" spans="1:48" ht="15.75" x14ac:dyDescent="0.25">
      <c r="A10" s="349" t="s">
        <v>8</v>
      </c>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349"/>
      <c r="AB10" s="349"/>
      <c r="AC10" s="349"/>
      <c r="AD10" s="349"/>
      <c r="AE10" s="349"/>
      <c r="AF10" s="349"/>
      <c r="AG10" s="349"/>
      <c r="AH10" s="349"/>
      <c r="AI10" s="349"/>
      <c r="AJ10" s="349"/>
      <c r="AK10" s="349"/>
      <c r="AL10" s="349"/>
      <c r="AM10" s="349"/>
      <c r="AN10" s="349"/>
      <c r="AO10" s="349"/>
      <c r="AP10" s="349"/>
      <c r="AQ10" s="349"/>
      <c r="AR10" s="349"/>
      <c r="AS10" s="349"/>
      <c r="AT10" s="349"/>
      <c r="AU10" s="349"/>
      <c r="AV10" s="349"/>
    </row>
    <row r="11" spans="1:48" ht="18.75" x14ac:dyDescent="0.25">
      <c r="A11" s="352"/>
      <c r="B11" s="352"/>
      <c r="C11" s="352"/>
      <c r="D11" s="352"/>
      <c r="E11" s="352"/>
      <c r="F11" s="352"/>
      <c r="G11" s="352"/>
      <c r="H11" s="352"/>
      <c r="I11" s="352"/>
      <c r="J11" s="352"/>
      <c r="K11" s="352"/>
      <c r="L11" s="352"/>
      <c r="M11" s="352"/>
      <c r="N11" s="352"/>
      <c r="O11" s="352"/>
      <c r="P11" s="352"/>
      <c r="Q11" s="352"/>
      <c r="R11" s="352"/>
      <c r="S11" s="352"/>
      <c r="T11" s="352"/>
      <c r="U11" s="352"/>
      <c r="V11" s="352"/>
      <c r="W11" s="352"/>
      <c r="X11" s="352"/>
      <c r="Y11" s="352"/>
      <c r="Z11" s="352"/>
      <c r="AA11" s="352"/>
      <c r="AB11" s="352"/>
      <c r="AC11" s="352"/>
      <c r="AD11" s="352"/>
      <c r="AE11" s="352"/>
      <c r="AF11" s="352"/>
      <c r="AG11" s="352"/>
      <c r="AH11" s="352"/>
      <c r="AI11" s="352"/>
      <c r="AJ11" s="352"/>
      <c r="AK11" s="352"/>
      <c r="AL11" s="352"/>
      <c r="AM11" s="352"/>
      <c r="AN11" s="352"/>
      <c r="AO11" s="352"/>
      <c r="AP11" s="352"/>
      <c r="AQ11" s="352"/>
      <c r="AR11" s="352"/>
      <c r="AS11" s="352"/>
      <c r="AT11" s="352"/>
      <c r="AU11" s="352"/>
      <c r="AV11" s="352"/>
    </row>
    <row r="12" spans="1:48" x14ac:dyDescent="0.25">
      <c r="A12" s="393" t="str">
        <f>'6.2. Паспорт фин осв ввод'!A11:AC11</f>
        <v>F_TP3300.VL.0069</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c r="AD12" s="393"/>
      <c r="AE12" s="393"/>
      <c r="AF12" s="393"/>
      <c r="AG12" s="393"/>
      <c r="AH12" s="393"/>
      <c r="AI12" s="393"/>
      <c r="AJ12" s="393"/>
      <c r="AK12" s="393"/>
      <c r="AL12" s="393"/>
      <c r="AM12" s="393"/>
      <c r="AN12" s="393"/>
      <c r="AO12" s="393"/>
      <c r="AP12" s="393"/>
      <c r="AQ12" s="393"/>
      <c r="AR12" s="393"/>
      <c r="AS12" s="393"/>
      <c r="AT12" s="393"/>
      <c r="AU12" s="393"/>
      <c r="AV12" s="393"/>
    </row>
    <row r="13" spans="1:48" ht="15.75" x14ac:dyDescent="0.25">
      <c r="A13" s="349" t="s">
        <v>7</v>
      </c>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349"/>
      <c r="AB13" s="349"/>
      <c r="AC13" s="349"/>
      <c r="AD13" s="349"/>
      <c r="AE13" s="349"/>
      <c r="AF13" s="349"/>
      <c r="AG13" s="349"/>
      <c r="AH13" s="349"/>
      <c r="AI13" s="349"/>
      <c r="AJ13" s="349"/>
      <c r="AK13" s="349"/>
      <c r="AL13" s="349"/>
      <c r="AM13" s="349"/>
      <c r="AN13" s="349"/>
      <c r="AO13" s="349"/>
      <c r="AP13" s="349"/>
      <c r="AQ13" s="349"/>
      <c r="AR13" s="349"/>
      <c r="AS13" s="349"/>
      <c r="AT13" s="349"/>
      <c r="AU13" s="349"/>
      <c r="AV13" s="349"/>
    </row>
    <row r="14" spans="1:48" ht="18.75" x14ac:dyDescent="0.25">
      <c r="A14" s="359"/>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359"/>
      <c r="AB14" s="359"/>
      <c r="AC14" s="359"/>
      <c r="AD14" s="359"/>
      <c r="AE14" s="359"/>
      <c r="AF14" s="359"/>
      <c r="AG14" s="359"/>
      <c r="AH14" s="359"/>
      <c r="AI14" s="359"/>
      <c r="AJ14" s="359"/>
      <c r="AK14" s="359"/>
      <c r="AL14" s="359"/>
      <c r="AM14" s="359"/>
      <c r="AN14" s="359"/>
      <c r="AO14" s="359"/>
      <c r="AP14" s="359"/>
      <c r="AQ14" s="359"/>
      <c r="AR14" s="359"/>
      <c r="AS14" s="359"/>
      <c r="AT14" s="359"/>
      <c r="AU14" s="359"/>
      <c r="AV14" s="359"/>
    </row>
    <row r="15" spans="1:48" ht="42" customHeight="1" x14ac:dyDescent="0.25">
      <c r="A15" s="355" t="str">
        <f>'1. паспорт местоположение'!A15:C15</f>
        <v xml:space="preserve">Реконструкция ВЛ-10 кВ в Н-Тавдинском РЭС (н.п. Бухтал, н.п.Ахманы, н.п.Н.Казанка)  (замена провода на СИП 29,848 км., замена опор на ж/б) </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c r="AD15" s="355"/>
      <c r="AE15" s="355"/>
      <c r="AF15" s="355"/>
      <c r="AG15" s="355"/>
      <c r="AH15" s="355"/>
      <c r="AI15" s="355"/>
      <c r="AJ15" s="355"/>
      <c r="AK15" s="355"/>
      <c r="AL15" s="355"/>
      <c r="AM15" s="355"/>
      <c r="AN15" s="355"/>
      <c r="AO15" s="355"/>
      <c r="AP15" s="355"/>
      <c r="AQ15" s="355"/>
      <c r="AR15" s="355"/>
      <c r="AS15" s="355"/>
      <c r="AT15" s="355"/>
      <c r="AU15" s="355"/>
      <c r="AV15" s="355"/>
    </row>
    <row r="16" spans="1:48" ht="15.75" x14ac:dyDescent="0.25">
      <c r="A16" s="349" t="s">
        <v>6</v>
      </c>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349"/>
      <c r="AB16" s="349"/>
      <c r="AC16" s="349"/>
      <c r="AD16" s="349"/>
      <c r="AE16" s="349"/>
      <c r="AF16" s="349"/>
      <c r="AG16" s="349"/>
      <c r="AH16" s="349"/>
      <c r="AI16" s="349"/>
      <c r="AJ16" s="349"/>
      <c r="AK16" s="349"/>
      <c r="AL16" s="349"/>
      <c r="AM16" s="349"/>
      <c r="AN16" s="349"/>
      <c r="AO16" s="349"/>
      <c r="AP16" s="349"/>
      <c r="AQ16" s="349"/>
      <c r="AR16" s="349"/>
      <c r="AS16" s="349"/>
      <c r="AT16" s="349"/>
      <c r="AU16" s="349"/>
      <c r="AV16" s="349"/>
    </row>
    <row r="17" spans="1:48" x14ac:dyDescent="0.25">
      <c r="A17" s="392"/>
      <c r="B17" s="392"/>
      <c r="C17" s="392"/>
      <c r="D17" s="392"/>
      <c r="E17" s="392"/>
      <c r="F17" s="392"/>
      <c r="G17" s="392"/>
      <c r="H17" s="392"/>
      <c r="I17" s="392"/>
      <c r="J17" s="392"/>
      <c r="K17" s="392"/>
      <c r="L17" s="392"/>
      <c r="M17" s="392"/>
      <c r="N17" s="392"/>
      <c r="O17" s="392"/>
      <c r="P17" s="392"/>
      <c r="Q17" s="392"/>
      <c r="R17" s="392"/>
      <c r="S17" s="392"/>
      <c r="T17" s="392"/>
      <c r="U17" s="392"/>
      <c r="V17" s="392"/>
      <c r="W17" s="392"/>
      <c r="X17" s="392"/>
      <c r="Y17" s="392"/>
      <c r="Z17" s="392"/>
      <c r="AA17" s="392"/>
      <c r="AB17" s="392"/>
      <c r="AC17" s="392"/>
      <c r="AD17" s="392"/>
      <c r="AE17" s="392"/>
      <c r="AF17" s="392"/>
      <c r="AG17" s="392"/>
      <c r="AH17" s="392"/>
      <c r="AI17" s="392"/>
      <c r="AJ17" s="392"/>
      <c r="AK17" s="392"/>
      <c r="AL17" s="392"/>
      <c r="AM17" s="392"/>
      <c r="AN17" s="392"/>
      <c r="AO17" s="392"/>
      <c r="AP17" s="392"/>
      <c r="AQ17" s="392"/>
      <c r="AR17" s="392"/>
      <c r="AS17" s="392"/>
      <c r="AT17" s="392"/>
      <c r="AU17" s="392"/>
      <c r="AV17" s="392"/>
    </row>
    <row r="18" spans="1:48" ht="14.25" customHeight="1" x14ac:dyDescent="0.25">
      <c r="A18" s="392"/>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c r="AD18" s="392"/>
      <c r="AE18" s="392"/>
      <c r="AF18" s="392"/>
      <c r="AG18" s="392"/>
      <c r="AH18" s="392"/>
      <c r="AI18" s="392"/>
      <c r="AJ18" s="392"/>
      <c r="AK18" s="392"/>
      <c r="AL18" s="392"/>
      <c r="AM18" s="392"/>
      <c r="AN18" s="392"/>
      <c r="AO18" s="392"/>
      <c r="AP18" s="392"/>
      <c r="AQ18" s="392"/>
      <c r="AR18" s="392"/>
      <c r="AS18" s="392"/>
      <c r="AT18" s="392"/>
      <c r="AU18" s="392"/>
      <c r="AV18" s="392"/>
    </row>
    <row r="19" spans="1:48" x14ac:dyDescent="0.25">
      <c r="A19" s="392"/>
      <c r="B19" s="392"/>
      <c r="C19" s="392"/>
      <c r="D19" s="392"/>
      <c r="E19" s="392"/>
      <c r="F19" s="392"/>
      <c r="G19" s="392"/>
      <c r="H19" s="392"/>
      <c r="I19" s="392"/>
      <c r="J19" s="392"/>
      <c r="K19" s="392"/>
      <c r="L19" s="392"/>
      <c r="M19" s="392"/>
      <c r="N19" s="392"/>
      <c r="O19" s="392"/>
      <c r="P19" s="392"/>
      <c r="Q19" s="392"/>
      <c r="R19" s="392"/>
      <c r="S19" s="392"/>
      <c r="T19" s="392"/>
      <c r="U19" s="392"/>
      <c r="V19" s="392"/>
      <c r="W19" s="392"/>
      <c r="X19" s="392"/>
      <c r="Y19" s="392"/>
      <c r="Z19" s="392"/>
      <c r="AA19" s="392"/>
      <c r="AB19" s="392"/>
      <c r="AC19" s="392"/>
      <c r="AD19" s="392"/>
      <c r="AE19" s="392"/>
      <c r="AF19" s="392"/>
      <c r="AG19" s="392"/>
      <c r="AH19" s="392"/>
      <c r="AI19" s="392"/>
      <c r="AJ19" s="392"/>
      <c r="AK19" s="392"/>
      <c r="AL19" s="392"/>
      <c r="AM19" s="392"/>
      <c r="AN19" s="392"/>
      <c r="AO19" s="392"/>
      <c r="AP19" s="392"/>
      <c r="AQ19" s="392"/>
      <c r="AR19" s="392"/>
      <c r="AS19" s="392"/>
      <c r="AT19" s="392"/>
      <c r="AU19" s="392"/>
      <c r="AV19" s="392"/>
    </row>
    <row r="20" spans="1:48" s="22" customFormat="1" x14ac:dyDescent="0.25">
      <c r="A20" s="386"/>
      <c r="B20" s="386"/>
      <c r="C20" s="386"/>
      <c r="D20" s="386"/>
      <c r="E20" s="386"/>
      <c r="F20" s="386"/>
      <c r="G20" s="386"/>
      <c r="H20" s="386"/>
      <c r="I20" s="386"/>
      <c r="J20" s="386"/>
      <c r="K20" s="386"/>
      <c r="L20" s="386"/>
      <c r="M20" s="386"/>
      <c r="N20" s="386"/>
      <c r="O20" s="386"/>
      <c r="P20" s="386"/>
      <c r="Q20" s="386"/>
      <c r="R20" s="386"/>
      <c r="S20" s="386"/>
      <c r="T20" s="386"/>
      <c r="U20" s="386"/>
      <c r="V20" s="386"/>
      <c r="W20" s="386"/>
      <c r="X20" s="386"/>
      <c r="Y20" s="386"/>
      <c r="Z20" s="386"/>
      <c r="AA20" s="386"/>
      <c r="AB20" s="386"/>
      <c r="AC20" s="386"/>
      <c r="AD20" s="386"/>
      <c r="AE20" s="386"/>
      <c r="AF20" s="386"/>
      <c r="AG20" s="386"/>
      <c r="AH20" s="386"/>
      <c r="AI20" s="386"/>
      <c r="AJ20" s="386"/>
      <c r="AK20" s="386"/>
      <c r="AL20" s="386"/>
      <c r="AM20" s="386"/>
      <c r="AN20" s="386"/>
      <c r="AO20" s="386"/>
      <c r="AP20" s="386"/>
      <c r="AQ20" s="386"/>
      <c r="AR20" s="386"/>
      <c r="AS20" s="386"/>
      <c r="AT20" s="386"/>
      <c r="AU20" s="386"/>
      <c r="AV20" s="386"/>
    </row>
    <row r="21" spans="1:48" s="22" customFormat="1" x14ac:dyDescent="0.25">
      <c r="A21" s="434" t="s">
        <v>406</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s="22" customFormat="1" ht="58.7" customHeight="1" x14ac:dyDescent="0.25">
      <c r="A22" s="435" t="s">
        <v>52</v>
      </c>
      <c r="B22" s="438" t="s">
        <v>24</v>
      </c>
      <c r="C22" s="435" t="s">
        <v>51</v>
      </c>
      <c r="D22" s="435" t="s">
        <v>50</v>
      </c>
      <c r="E22" s="441" t="s">
        <v>417</v>
      </c>
      <c r="F22" s="442"/>
      <c r="G22" s="442"/>
      <c r="H22" s="442"/>
      <c r="I22" s="442"/>
      <c r="J22" s="442"/>
      <c r="K22" s="442"/>
      <c r="L22" s="443"/>
      <c r="M22" s="435" t="s">
        <v>49</v>
      </c>
      <c r="N22" s="435" t="s">
        <v>48</v>
      </c>
      <c r="O22" s="435" t="s">
        <v>47</v>
      </c>
      <c r="P22" s="445" t="s">
        <v>239</v>
      </c>
      <c r="Q22" s="445" t="s">
        <v>46</v>
      </c>
      <c r="R22" s="445" t="s">
        <v>45</v>
      </c>
      <c r="S22" s="445" t="s">
        <v>44</v>
      </c>
      <c r="T22" s="445"/>
      <c r="U22" s="448" t="s">
        <v>43</v>
      </c>
      <c r="V22" s="448" t="s">
        <v>42</v>
      </c>
      <c r="W22" s="445" t="s">
        <v>41</v>
      </c>
      <c r="X22" s="445" t="s">
        <v>40</v>
      </c>
      <c r="Y22" s="445" t="s">
        <v>39</v>
      </c>
      <c r="Z22" s="444" t="s">
        <v>38</v>
      </c>
      <c r="AA22" s="445" t="s">
        <v>37</v>
      </c>
      <c r="AB22" s="445" t="s">
        <v>36</v>
      </c>
      <c r="AC22" s="445" t="s">
        <v>35</v>
      </c>
      <c r="AD22" s="445" t="s">
        <v>34</v>
      </c>
      <c r="AE22" s="445" t="s">
        <v>33</v>
      </c>
      <c r="AF22" s="445" t="s">
        <v>32</v>
      </c>
      <c r="AG22" s="445"/>
      <c r="AH22" s="445"/>
      <c r="AI22" s="445"/>
      <c r="AJ22" s="445"/>
      <c r="AK22" s="445"/>
      <c r="AL22" s="445" t="s">
        <v>31</v>
      </c>
      <c r="AM22" s="445"/>
      <c r="AN22" s="445"/>
      <c r="AO22" s="445"/>
      <c r="AP22" s="445" t="s">
        <v>30</v>
      </c>
      <c r="AQ22" s="445"/>
      <c r="AR22" s="445" t="s">
        <v>29</v>
      </c>
      <c r="AS22" s="445" t="s">
        <v>28</v>
      </c>
      <c r="AT22" s="445" t="s">
        <v>27</v>
      </c>
      <c r="AU22" s="445" t="s">
        <v>26</v>
      </c>
      <c r="AV22" s="455" t="s">
        <v>25</v>
      </c>
    </row>
    <row r="23" spans="1:48" s="22" customFormat="1" ht="64.5" customHeight="1" x14ac:dyDescent="0.25">
      <c r="A23" s="436"/>
      <c r="B23" s="439"/>
      <c r="C23" s="436"/>
      <c r="D23" s="436"/>
      <c r="E23" s="453" t="s">
        <v>23</v>
      </c>
      <c r="F23" s="451" t="s">
        <v>139</v>
      </c>
      <c r="G23" s="451" t="s">
        <v>138</v>
      </c>
      <c r="H23" s="451" t="s">
        <v>137</v>
      </c>
      <c r="I23" s="449" t="s">
        <v>346</v>
      </c>
      <c r="J23" s="449" t="s">
        <v>347</v>
      </c>
      <c r="K23" s="449" t="s">
        <v>348</v>
      </c>
      <c r="L23" s="451" t="s">
        <v>80</v>
      </c>
      <c r="M23" s="436"/>
      <c r="N23" s="436"/>
      <c r="O23" s="436"/>
      <c r="P23" s="445"/>
      <c r="Q23" s="445"/>
      <c r="R23" s="445"/>
      <c r="S23" s="446" t="s">
        <v>2</v>
      </c>
      <c r="T23" s="446" t="s">
        <v>11</v>
      </c>
      <c r="U23" s="448"/>
      <c r="V23" s="448"/>
      <c r="W23" s="445"/>
      <c r="X23" s="445"/>
      <c r="Y23" s="445"/>
      <c r="Z23" s="445"/>
      <c r="AA23" s="445"/>
      <c r="AB23" s="445"/>
      <c r="AC23" s="445"/>
      <c r="AD23" s="445"/>
      <c r="AE23" s="445"/>
      <c r="AF23" s="445" t="s">
        <v>22</v>
      </c>
      <c r="AG23" s="445"/>
      <c r="AH23" s="445" t="s">
        <v>21</v>
      </c>
      <c r="AI23" s="445"/>
      <c r="AJ23" s="435" t="s">
        <v>20</v>
      </c>
      <c r="AK23" s="435" t="s">
        <v>19</v>
      </c>
      <c r="AL23" s="435" t="s">
        <v>18</v>
      </c>
      <c r="AM23" s="435" t="s">
        <v>17</v>
      </c>
      <c r="AN23" s="435" t="s">
        <v>16</v>
      </c>
      <c r="AO23" s="435" t="s">
        <v>15</v>
      </c>
      <c r="AP23" s="435" t="s">
        <v>14</v>
      </c>
      <c r="AQ23" s="457" t="s">
        <v>11</v>
      </c>
      <c r="AR23" s="445"/>
      <c r="AS23" s="445"/>
      <c r="AT23" s="445"/>
      <c r="AU23" s="445"/>
      <c r="AV23" s="456"/>
    </row>
    <row r="24" spans="1:48" s="22" customFormat="1" ht="96.75" customHeight="1" x14ac:dyDescent="0.25">
      <c r="A24" s="437"/>
      <c r="B24" s="440"/>
      <c r="C24" s="437"/>
      <c r="D24" s="437"/>
      <c r="E24" s="454"/>
      <c r="F24" s="452"/>
      <c r="G24" s="452"/>
      <c r="H24" s="452"/>
      <c r="I24" s="450"/>
      <c r="J24" s="450"/>
      <c r="K24" s="450"/>
      <c r="L24" s="452"/>
      <c r="M24" s="437"/>
      <c r="N24" s="437"/>
      <c r="O24" s="437"/>
      <c r="P24" s="445"/>
      <c r="Q24" s="445"/>
      <c r="R24" s="445"/>
      <c r="S24" s="447"/>
      <c r="T24" s="447"/>
      <c r="U24" s="448"/>
      <c r="V24" s="448"/>
      <c r="W24" s="445"/>
      <c r="X24" s="445"/>
      <c r="Y24" s="445"/>
      <c r="Z24" s="445"/>
      <c r="AA24" s="445"/>
      <c r="AB24" s="445"/>
      <c r="AC24" s="445"/>
      <c r="AD24" s="445"/>
      <c r="AE24" s="445"/>
      <c r="AF24" s="269" t="s">
        <v>13</v>
      </c>
      <c r="AG24" s="269" t="s">
        <v>12</v>
      </c>
      <c r="AH24" s="98" t="s">
        <v>2</v>
      </c>
      <c r="AI24" s="98" t="s">
        <v>11</v>
      </c>
      <c r="AJ24" s="437"/>
      <c r="AK24" s="437"/>
      <c r="AL24" s="437"/>
      <c r="AM24" s="437"/>
      <c r="AN24" s="437"/>
      <c r="AO24" s="437"/>
      <c r="AP24" s="437"/>
      <c r="AQ24" s="458"/>
      <c r="AR24" s="445"/>
      <c r="AS24" s="445"/>
      <c r="AT24" s="445"/>
      <c r="AU24" s="445"/>
      <c r="AV24" s="45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46" customFormat="1" ht="76.5" x14ac:dyDescent="0.2">
      <c r="A26" s="148" t="s">
        <v>501</v>
      </c>
      <c r="B26" s="149" t="s">
        <v>563</v>
      </c>
      <c r="C26" s="149" t="s">
        <v>503</v>
      </c>
      <c r="D26" s="151" t="s">
        <v>505</v>
      </c>
      <c r="E26" s="270" t="s">
        <v>309</v>
      </c>
      <c r="F26" s="270" t="s">
        <v>309</v>
      </c>
      <c r="G26" s="270" t="s">
        <v>309</v>
      </c>
      <c r="H26" s="270" t="s">
        <v>309</v>
      </c>
      <c r="I26" s="270" t="s">
        <v>309</v>
      </c>
      <c r="J26" s="270" t="s">
        <v>309</v>
      </c>
      <c r="K26" s="270" t="s">
        <v>309</v>
      </c>
      <c r="L26" s="270" t="s">
        <v>309</v>
      </c>
      <c r="M26" s="149" t="s">
        <v>504</v>
      </c>
      <c r="N26" s="152" t="s">
        <v>506</v>
      </c>
      <c r="O26" s="149" t="s">
        <v>563</v>
      </c>
      <c r="P26" s="150">
        <v>9531</v>
      </c>
      <c r="Q26" s="149" t="s">
        <v>507</v>
      </c>
      <c r="R26" s="150">
        <v>6672</v>
      </c>
      <c r="S26" s="149" t="s">
        <v>508</v>
      </c>
      <c r="T26" s="149" t="s">
        <v>508</v>
      </c>
      <c r="U26" s="149">
        <v>8</v>
      </c>
      <c r="V26" s="149">
        <v>8</v>
      </c>
      <c r="W26" s="149" t="s">
        <v>509</v>
      </c>
      <c r="X26" s="147">
        <v>6532</v>
      </c>
      <c r="Y26" s="149"/>
      <c r="Z26" s="149">
        <v>1</v>
      </c>
      <c r="AA26" s="150">
        <v>5683</v>
      </c>
      <c r="AB26" s="150">
        <v>5683</v>
      </c>
      <c r="AC26" s="149" t="s">
        <v>509</v>
      </c>
      <c r="AD26" s="150">
        <v>6706</v>
      </c>
      <c r="AE26" s="150">
        <v>0</v>
      </c>
      <c r="AF26" s="151" t="s">
        <v>510</v>
      </c>
      <c r="AG26" s="149" t="s">
        <v>511</v>
      </c>
      <c r="AH26" s="149" t="s">
        <v>512</v>
      </c>
      <c r="AI26" s="149" t="s">
        <v>513</v>
      </c>
      <c r="AJ26" s="149" t="s">
        <v>514</v>
      </c>
      <c r="AK26" s="149" t="s">
        <v>515</v>
      </c>
      <c r="AL26" s="149"/>
      <c r="AM26" s="149"/>
      <c r="AN26" s="149"/>
      <c r="AO26" s="151" t="s">
        <v>502</v>
      </c>
      <c r="AP26" s="149" t="s">
        <v>516</v>
      </c>
      <c r="AQ26" s="149" t="s">
        <v>517</v>
      </c>
      <c r="AR26" s="149" t="s">
        <v>516</v>
      </c>
      <c r="AS26" s="149" t="s">
        <v>517</v>
      </c>
      <c r="AT26" s="149" t="s">
        <v>518</v>
      </c>
      <c r="AU26" s="149" t="s">
        <v>519</v>
      </c>
      <c r="AV26" s="149" t="s">
        <v>559</v>
      </c>
    </row>
    <row r="27" spans="1:48" s="22" customFormat="1" x14ac:dyDescent="0.25">
      <c r="A27" s="148" t="s">
        <v>502</v>
      </c>
      <c r="B27" s="149"/>
      <c r="C27" s="149"/>
      <c r="D27" s="151" t="s">
        <v>502</v>
      </c>
      <c r="E27" s="145"/>
      <c r="F27" s="145"/>
      <c r="G27" s="145"/>
      <c r="H27" s="145"/>
      <c r="I27" s="145"/>
      <c r="J27" s="145"/>
      <c r="K27" s="145"/>
      <c r="L27" s="145"/>
      <c r="M27" s="149" t="s">
        <v>502</v>
      </c>
      <c r="N27" s="152"/>
      <c r="O27" s="149"/>
      <c r="P27" s="150"/>
      <c r="Q27" s="149"/>
      <c r="R27" s="150"/>
      <c r="S27" s="149"/>
      <c r="T27" s="149"/>
      <c r="U27" s="149"/>
      <c r="V27" s="149"/>
      <c r="W27" s="149" t="s">
        <v>520</v>
      </c>
      <c r="X27" s="147">
        <v>5373</v>
      </c>
      <c r="Y27" s="149" t="s">
        <v>520</v>
      </c>
      <c r="Z27" s="149"/>
      <c r="AA27" s="150"/>
      <c r="AB27" s="150"/>
      <c r="AC27" s="149"/>
      <c r="AD27" s="150"/>
      <c r="AE27" s="150"/>
      <c r="AF27" s="151" t="s">
        <v>502</v>
      </c>
      <c r="AG27" s="149"/>
      <c r="AH27" s="149"/>
      <c r="AI27" s="149"/>
      <c r="AJ27" s="149"/>
      <c r="AK27" s="149"/>
      <c r="AL27" s="149"/>
      <c r="AM27" s="149"/>
      <c r="AN27" s="149"/>
      <c r="AO27" s="151" t="s">
        <v>502</v>
      </c>
      <c r="AP27" s="149"/>
      <c r="AQ27" s="149"/>
      <c r="AR27" s="149"/>
      <c r="AS27" s="149"/>
      <c r="AT27" s="149"/>
      <c r="AU27" s="149"/>
      <c r="AV27" s="149"/>
    </row>
    <row r="28" spans="1:48" s="22" customFormat="1" x14ac:dyDescent="0.25">
      <c r="A28" s="148" t="s">
        <v>502</v>
      </c>
      <c r="B28" s="149"/>
      <c r="C28" s="149"/>
      <c r="D28" s="151" t="s">
        <v>502</v>
      </c>
      <c r="E28" s="145"/>
      <c r="F28" s="145"/>
      <c r="G28" s="145"/>
      <c r="H28" s="145"/>
      <c r="I28" s="145"/>
      <c r="J28" s="145"/>
      <c r="K28" s="145"/>
      <c r="L28" s="145"/>
      <c r="M28" s="149" t="s">
        <v>502</v>
      </c>
      <c r="N28" s="152"/>
      <c r="O28" s="149"/>
      <c r="P28" s="150"/>
      <c r="Q28" s="149"/>
      <c r="R28" s="150"/>
      <c r="S28" s="149"/>
      <c r="T28" s="149"/>
      <c r="U28" s="149"/>
      <c r="V28" s="149"/>
      <c r="W28" s="149" t="s">
        <v>521</v>
      </c>
      <c r="X28" s="147">
        <v>6472</v>
      </c>
      <c r="Y28" s="149" t="s">
        <v>521</v>
      </c>
      <c r="Z28" s="149"/>
      <c r="AA28" s="150"/>
      <c r="AB28" s="150"/>
      <c r="AC28" s="149"/>
      <c r="AD28" s="150"/>
      <c r="AE28" s="150"/>
      <c r="AF28" s="151" t="s">
        <v>502</v>
      </c>
      <c r="AG28" s="149"/>
      <c r="AH28" s="149"/>
      <c r="AI28" s="149"/>
      <c r="AJ28" s="149"/>
      <c r="AK28" s="149"/>
      <c r="AL28" s="149"/>
      <c r="AM28" s="149"/>
      <c r="AN28" s="149"/>
      <c r="AO28" s="151" t="s">
        <v>502</v>
      </c>
      <c r="AP28" s="149"/>
      <c r="AQ28" s="149"/>
      <c r="AR28" s="149"/>
      <c r="AS28" s="149"/>
      <c r="AT28" s="149"/>
      <c r="AU28" s="149"/>
      <c r="AV28" s="149"/>
    </row>
    <row r="29" spans="1:48" s="22" customFormat="1" x14ac:dyDescent="0.25">
      <c r="A29" s="148" t="s">
        <v>502</v>
      </c>
      <c r="B29" s="149"/>
      <c r="C29" s="149"/>
      <c r="D29" s="151" t="s">
        <v>502</v>
      </c>
      <c r="E29" s="145"/>
      <c r="F29" s="145"/>
      <c r="G29" s="145"/>
      <c r="H29" s="145"/>
      <c r="I29" s="145"/>
      <c r="J29" s="145"/>
      <c r="K29" s="145"/>
      <c r="L29" s="145"/>
      <c r="M29" s="149" t="s">
        <v>502</v>
      </c>
      <c r="N29" s="152"/>
      <c r="O29" s="149"/>
      <c r="P29" s="150"/>
      <c r="Q29" s="149"/>
      <c r="R29" s="150"/>
      <c r="S29" s="149"/>
      <c r="T29" s="149"/>
      <c r="U29" s="149"/>
      <c r="V29" s="149"/>
      <c r="W29" s="149" t="s">
        <v>522</v>
      </c>
      <c r="X29" s="147">
        <v>5256</v>
      </c>
      <c r="Y29" s="149" t="s">
        <v>522</v>
      </c>
      <c r="Z29" s="149"/>
      <c r="AA29" s="150"/>
      <c r="AB29" s="150"/>
      <c r="AC29" s="149"/>
      <c r="AD29" s="150"/>
      <c r="AE29" s="150"/>
      <c r="AF29" s="151" t="s">
        <v>502</v>
      </c>
      <c r="AG29" s="149"/>
      <c r="AH29" s="149"/>
      <c r="AI29" s="149"/>
      <c r="AJ29" s="149"/>
      <c r="AK29" s="149"/>
      <c r="AL29" s="149"/>
      <c r="AM29" s="149"/>
      <c r="AN29" s="149"/>
      <c r="AO29" s="151" t="s">
        <v>502</v>
      </c>
      <c r="AP29" s="149"/>
      <c r="AQ29" s="149"/>
      <c r="AR29" s="149"/>
      <c r="AS29" s="149"/>
      <c r="AT29" s="149"/>
      <c r="AU29" s="149"/>
      <c r="AV29" s="149"/>
    </row>
    <row r="30" spans="1:48" s="22" customFormat="1" ht="25.5" x14ac:dyDescent="0.25">
      <c r="A30" s="148" t="s">
        <v>502</v>
      </c>
      <c r="B30" s="149"/>
      <c r="C30" s="149"/>
      <c r="D30" s="151" t="s">
        <v>502</v>
      </c>
      <c r="E30" s="145"/>
      <c r="F30" s="145"/>
      <c r="G30" s="145"/>
      <c r="H30" s="145"/>
      <c r="I30" s="145"/>
      <c r="J30" s="145"/>
      <c r="K30" s="145"/>
      <c r="L30" s="145"/>
      <c r="M30" s="149" t="s">
        <v>502</v>
      </c>
      <c r="N30" s="152"/>
      <c r="O30" s="149"/>
      <c r="P30" s="150"/>
      <c r="Q30" s="149"/>
      <c r="R30" s="150"/>
      <c r="S30" s="149"/>
      <c r="T30" s="149"/>
      <c r="U30" s="149"/>
      <c r="V30" s="149"/>
      <c r="W30" s="149" t="s">
        <v>523</v>
      </c>
      <c r="X30" s="147">
        <v>6660</v>
      </c>
      <c r="Y30" s="149"/>
      <c r="Z30" s="149"/>
      <c r="AA30" s="150">
        <v>6660</v>
      </c>
      <c r="AB30" s="150"/>
      <c r="AC30" s="149"/>
      <c r="AD30" s="150"/>
      <c r="AE30" s="150"/>
      <c r="AF30" s="151" t="s">
        <v>502</v>
      </c>
      <c r="AG30" s="149"/>
      <c r="AH30" s="149"/>
      <c r="AI30" s="149"/>
      <c r="AJ30" s="149"/>
      <c r="AK30" s="149"/>
      <c r="AL30" s="149"/>
      <c r="AM30" s="149"/>
      <c r="AN30" s="149"/>
      <c r="AO30" s="151" t="s">
        <v>502</v>
      </c>
      <c r="AP30" s="149"/>
      <c r="AQ30" s="149"/>
      <c r="AR30" s="149"/>
      <c r="AS30" s="149"/>
      <c r="AT30" s="149"/>
      <c r="AU30" s="149"/>
      <c r="AV30" s="149"/>
    </row>
    <row r="31" spans="1:48" s="22" customFormat="1" x14ac:dyDescent="0.25">
      <c r="A31" s="148" t="s">
        <v>502</v>
      </c>
      <c r="B31" s="149"/>
      <c r="C31" s="149"/>
      <c r="D31" s="151" t="s">
        <v>502</v>
      </c>
      <c r="E31" s="145"/>
      <c r="F31" s="145"/>
      <c r="G31" s="145"/>
      <c r="H31" s="145"/>
      <c r="I31" s="145"/>
      <c r="J31" s="145"/>
      <c r="K31" s="145"/>
      <c r="L31" s="145"/>
      <c r="M31" s="149" t="s">
        <v>502</v>
      </c>
      <c r="N31" s="152"/>
      <c r="O31" s="149"/>
      <c r="P31" s="150"/>
      <c r="Q31" s="149"/>
      <c r="R31" s="150"/>
      <c r="S31" s="149"/>
      <c r="T31" s="149"/>
      <c r="U31" s="149"/>
      <c r="V31" s="149"/>
      <c r="W31" s="149" t="s">
        <v>524</v>
      </c>
      <c r="X31" s="147">
        <v>5508</v>
      </c>
      <c r="Y31" s="149"/>
      <c r="Z31" s="149"/>
      <c r="AA31" s="150">
        <v>5397</v>
      </c>
      <c r="AB31" s="150"/>
      <c r="AC31" s="149"/>
      <c r="AD31" s="150"/>
      <c r="AE31" s="150"/>
      <c r="AF31" s="151" t="s">
        <v>502</v>
      </c>
      <c r="AG31" s="149"/>
      <c r="AH31" s="149"/>
      <c r="AI31" s="149"/>
      <c r="AJ31" s="149"/>
      <c r="AK31" s="149"/>
      <c r="AL31" s="149"/>
      <c r="AM31" s="149"/>
      <c r="AN31" s="149"/>
      <c r="AO31" s="151" t="s">
        <v>502</v>
      </c>
      <c r="AP31" s="149"/>
      <c r="AQ31" s="149"/>
      <c r="AR31" s="149"/>
      <c r="AS31" s="149"/>
      <c r="AT31" s="149"/>
      <c r="AU31" s="149"/>
      <c r="AV31" s="149"/>
    </row>
    <row r="32" spans="1:48" s="22" customFormat="1" x14ac:dyDescent="0.25">
      <c r="A32" s="148" t="s">
        <v>502</v>
      </c>
      <c r="B32" s="149"/>
      <c r="C32" s="149"/>
      <c r="D32" s="151" t="s">
        <v>502</v>
      </c>
      <c r="E32" s="145"/>
      <c r="F32" s="145"/>
      <c r="G32" s="145"/>
      <c r="H32" s="145"/>
      <c r="I32" s="145"/>
      <c r="J32" s="145"/>
      <c r="K32" s="145"/>
      <c r="L32" s="145"/>
      <c r="M32" s="149" t="s">
        <v>502</v>
      </c>
      <c r="N32" s="152"/>
      <c r="O32" s="149"/>
      <c r="P32" s="150"/>
      <c r="Q32" s="149"/>
      <c r="R32" s="150"/>
      <c r="S32" s="149"/>
      <c r="T32" s="149"/>
      <c r="U32" s="149"/>
      <c r="V32" s="149"/>
      <c r="W32" s="149" t="s">
        <v>525</v>
      </c>
      <c r="X32" s="147">
        <v>3577</v>
      </c>
      <c r="Y32" s="149" t="s">
        <v>525</v>
      </c>
      <c r="Z32" s="149"/>
      <c r="AA32" s="150"/>
      <c r="AB32" s="150"/>
      <c r="AC32" s="149"/>
      <c r="AD32" s="150"/>
      <c r="AE32" s="150"/>
      <c r="AF32" s="151" t="s">
        <v>502</v>
      </c>
      <c r="AG32" s="149"/>
      <c r="AH32" s="149"/>
      <c r="AI32" s="149"/>
      <c r="AJ32" s="149"/>
      <c r="AK32" s="149"/>
      <c r="AL32" s="149"/>
      <c r="AM32" s="149"/>
      <c r="AN32" s="149"/>
      <c r="AO32" s="151" t="s">
        <v>502</v>
      </c>
      <c r="AP32" s="149"/>
      <c r="AQ32" s="149"/>
      <c r="AR32" s="149"/>
      <c r="AS32" s="149"/>
      <c r="AT32" s="149"/>
      <c r="AU32" s="149"/>
      <c r="AV32" s="149"/>
    </row>
    <row r="33" spans="1:48" s="22" customFormat="1" x14ac:dyDescent="0.25">
      <c r="A33" s="148" t="s">
        <v>502</v>
      </c>
      <c r="B33" s="149"/>
      <c r="C33" s="149"/>
      <c r="D33" s="151" t="s">
        <v>502</v>
      </c>
      <c r="E33" s="145"/>
      <c r="F33" s="145"/>
      <c r="G33" s="145"/>
      <c r="H33" s="145"/>
      <c r="I33" s="145"/>
      <c r="J33" s="145"/>
      <c r="K33" s="145"/>
      <c r="L33" s="145"/>
      <c r="M33" s="149" t="s">
        <v>502</v>
      </c>
      <c r="N33" s="152"/>
      <c r="O33" s="149"/>
      <c r="P33" s="150"/>
      <c r="Q33" s="149"/>
      <c r="R33" s="150"/>
      <c r="S33" s="149"/>
      <c r="T33" s="149"/>
      <c r="U33" s="149"/>
      <c r="V33" s="149"/>
      <c r="W33" s="149" t="s">
        <v>526</v>
      </c>
      <c r="X33" s="147">
        <v>6093</v>
      </c>
      <c r="Y33" s="149" t="s">
        <v>526</v>
      </c>
      <c r="Z33" s="149"/>
      <c r="AA33" s="150"/>
      <c r="AB33" s="150"/>
      <c r="AC33" s="149"/>
      <c r="AD33" s="150"/>
      <c r="AE33" s="150"/>
      <c r="AF33" s="151" t="s">
        <v>502</v>
      </c>
      <c r="AG33" s="149"/>
      <c r="AH33" s="149"/>
      <c r="AI33" s="149"/>
      <c r="AJ33" s="149"/>
      <c r="AK33" s="149"/>
      <c r="AL33" s="149"/>
      <c r="AM33" s="149"/>
      <c r="AN33" s="149"/>
      <c r="AO33" s="151" t="s">
        <v>502</v>
      </c>
      <c r="AP33" s="149"/>
      <c r="AQ33" s="149"/>
      <c r="AR33" s="149"/>
      <c r="AS33" s="149"/>
      <c r="AT33" s="149"/>
      <c r="AU33" s="149"/>
      <c r="AV33" s="149"/>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view="pageBreakPreview" topLeftCell="A18" zoomScale="80" zoomScaleNormal="85" zoomScaleSheetLayoutView="80" workbookViewId="0">
      <selection activeCell="F72" sqref="F72"/>
    </sheetView>
  </sheetViews>
  <sheetFormatPr defaultColWidth="9.140625" defaultRowHeight="15" x14ac:dyDescent="0.25"/>
  <cols>
    <col min="1" max="2" width="66.140625" style="300" customWidth="1"/>
    <col min="3" max="16384" width="9.140625" style="300"/>
  </cols>
  <sheetData>
    <row r="1" spans="1:2" ht="18.75" x14ac:dyDescent="0.25">
      <c r="A1" s="94"/>
      <c r="B1" s="299" t="s">
        <v>69</v>
      </c>
    </row>
    <row r="2" spans="1:2" ht="18.75" x14ac:dyDescent="0.3">
      <c r="A2" s="94"/>
      <c r="B2" s="301" t="s">
        <v>10</v>
      </c>
    </row>
    <row r="3" spans="1:2" ht="18.75" x14ac:dyDescent="0.3">
      <c r="A3" s="94"/>
      <c r="B3" s="301" t="s">
        <v>422</v>
      </c>
    </row>
    <row r="4" spans="1:2" ht="15.75" x14ac:dyDescent="0.25">
      <c r="A4" s="94"/>
      <c r="B4" s="43"/>
    </row>
    <row r="5" spans="1:2" ht="18.75" x14ac:dyDescent="0.3">
      <c r="A5" s="463" t="str">
        <f>'1. паспорт местоположение'!A5:C5</f>
        <v>Год раскрытия информации: 2023 год</v>
      </c>
      <c r="B5" s="463"/>
    </row>
    <row r="6" spans="1:2" ht="18.75" x14ac:dyDescent="0.3">
      <c r="A6" s="285"/>
      <c r="B6" s="285"/>
    </row>
    <row r="7" spans="1:2" ht="18.75" x14ac:dyDescent="0.25">
      <c r="A7" s="464" t="s">
        <v>9</v>
      </c>
      <c r="B7" s="464"/>
    </row>
    <row r="8" spans="1:2" ht="18.75" x14ac:dyDescent="0.25">
      <c r="A8" s="302"/>
      <c r="B8" s="302"/>
    </row>
    <row r="9" spans="1:2" ht="18.75" x14ac:dyDescent="0.25">
      <c r="A9" s="465" t="str">
        <f>'1. паспорт местоположение'!A9:C9</f>
        <v>АО "Россети Тюмень"</v>
      </c>
      <c r="B9" s="465"/>
    </row>
    <row r="10" spans="1:2" ht="15.75" x14ac:dyDescent="0.25">
      <c r="A10" s="460" t="s">
        <v>8</v>
      </c>
      <c r="B10" s="460"/>
    </row>
    <row r="11" spans="1:2" ht="18.75" x14ac:dyDescent="0.25">
      <c r="A11" s="302"/>
      <c r="B11" s="302"/>
    </row>
    <row r="12" spans="1:2" ht="18.75" x14ac:dyDescent="0.25">
      <c r="A12" s="459" t="str">
        <f>'1. паспорт местоположение'!A12:C12</f>
        <v>F_TP3300.VL.0069</v>
      </c>
      <c r="B12" s="459"/>
    </row>
    <row r="13" spans="1:2" ht="15.75" x14ac:dyDescent="0.25">
      <c r="A13" s="460" t="s">
        <v>7</v>
      </c>
      <c r="B13" s="460"/>
    </row>
    <row r="14" spans="1:2" ht="18.75" x14ac:dyDescent="0.25">
      <c r="A14" s="11"/>
      <c r="B14" s="11"/>
    </row>
    <row r="15" spans="1:2" ht="42.75" customHeight="1" x14ac:dyDescent="0.25">
      <c r="A15" s="459" t="str">
        <f>'1. паспорт местоположение'!A15:C15</f>
        <v xml:space="preserve">Реконструкция ВЛ-10 кВ в Н-Тавдинском РЭС (н.п. Бухтал, н.п.Ахманы, н.п.Н.Казанка)  (замена провода на СИП 29,848 км., замена опор на ж/б) </v>
      </c>
      <c r="B15" s="459"/>
    </row>
    <row r="16" spans="1:2" ht="15.75" x14ac:dyDescent="0.25">
      <c r="A16" s="460" t="s">
        <v>6</v>
      </c>
      <c r="B16" s="460"/>
    </row>
    <row r="17" spans="1:2" ht="15.75" x14ac:dyDescent="0.25">
      <c r="A17" s="94"/>
      <c r="B17" s="95"/>
    </row>
    <row r="18" spans="1:2" x14ac:dyDescent="0.25">
      <c r="A18" s="461" t="s">
        <v>407</v>
      </c>
      <c r="B18" s="462"/>
    </row>
    <row r="19" spans="1:2" x14ac:dyDescent="0.25">
      <c r="A19" s="283"/>
      <c r="B19" s="284"/>
    </row>
    <row r="20" spans="1:2" ht="15.75" thickBot="1" x14ac:dyDescent="0.3"/>
    <row r="21" spans="1:2" ht="53.45" customHeight="1" x14ac:dyDescent="0.25">
      <c r="A21" s="138" t="s">
        <v>481</v>
      </c>
      <c r="B21" s="303" t="str">
        <f>A15</f>
        <v xml:space="preserve">Реконструкция ВЛ-10 кВ в Н-Тавдинском РЭС (н.п. Бухтал, н.п.Ахманы, н.п.Н.Казанка)  (замена провода на СИП 29,848 км., замена опор на ж/б) </v>
      </c>
    </row>
    <row r="22" spans="1:2" x14ac:dyDescent="0.25">
      <c r="A22" s="139" t="s">
        <v>316</v>
      </c>
      <c r="B22" s="304" t="str">
        <f>'1. паспорт местоположение'!C27</f>
        <v>Нижнетавдинский район</v>
      </c>
    </row>
    <row r="23" spans="1:2" x14ac:dyDescent="0.25">
      <c r="A23" s="139" t="s">
        <v>298</v>
      </c>
      <c r="B23" s="305" t="s">
        <v>482</v>
      </c>
    </row>
    <row r="24" spans="1:2" x14ac:dyDescent="0.25">
      <c r="A24" s="139" t="s">
        <v>317</v>
      </c>
      <c r="B24" s="306" t="s">
        <v>579</v>
      </c>
    </row>
    <row r="25" spans="1:2" x14ac:dyDescent="0.25">
      <c r="A25" s="140" t="s">
        <v>318</v>
      </c>
      <c r="B25" s="304">
        <f>'3.3 паспорт описание'!C29</f>
        <v>2024</v>
      </c>
    </row>
    <row r="26" spans="1:2" x14ac:dyDescent="0.25">
      <c r="A26" s="140" t="s">
        <v>319</v>
      </c>
      <c r="B26" s="306" t="str">
        <f>'3.3 паспорт описание'!C30</f>
        <v>С</v>
      </c>
    </row>
    <row r="27" spans="1:2" ht="28.5" x14ac:dyDescent="0.25">
      <c r="A27" s="141" t="s">
        <v>576</v>
      </c>
      <c r="B27" s="307">
        <f>'6.2. Паспорт фин осв ввод'!D24</f>
        <v>100.82183546168925</v>
      </c>
    </row>
    <row r="28" spans="1:2" x14ac:dyDescent="0.25">
      <c r="A28" s="137" t="s">
        <v>320</v>
      </c>
      <c r="B28" s="306" t="s">
        <v>577</v>
      </c>
    </row>
    <row r="29" spans="1:2" ht="28.5" x14ac:dyDescent="0.25">
      <c r="A29" s="141" t="s">
        <v>321</v>
      </c>
      <c r="B29" s="307">
        <v>4.5869999999999997</v>
      </c>
    </row>
    <row r="30" spans="1:2" ht="28.5" x14ac:dyDescent="0.25">
      <c r="A30" s="308" t="s">
        <v>322</v>
      </c>
      <c r="B30" s="309">
        <v>4.5869999999999997</v>
      </c>
    </row>
    <row r="31" spans="1:2" x14ac:dyDescent="0.25">
      <c r="A31" s="137" t="s">
        <v>323</v>
      </c>
      <c r="B31" s="306"/>
    </row>
    <row r="32" spans="1:2" ht="29.25" thickBot="1" x14ac:dyDescent="0.3">
      <c r="A32" s="310" t="s">
        <v>483</v>
      </c>
      <c r="B32" s="311">
        <v>4.5869999999999997</v>
      </c>
    </row>
    <row r="33" spans="1:2" ht="30" x14ac:dyDescent="0.25">
      <c r="A33" s="312" t="s">
        <v>484</v>
      </c>
      <c r="B33" s="313">
        <v>4.5869999999999997</v>
      </c>
    </row>
    <row r="34" spans="1:2" x14ac:dyDescent="0.25">
      <c r="A34" s="143" t="s">
        <v>324</v>
      </c>
      <c r="B34" s="142">
        <v>7.06</v>
      </c>
    </row>
    <row r="35" spans="1:2" x14ac:dyDescent="0.25">
      <c r="A35" s="143" t="s">
        <v>325</v>
      </c>
      <c r="B35" s="144">
        <v>4.5869999999999997</v>
      </c>
    </row>
    <row r="36" spans="1:2" x14ac:dyDescent="0.25">
      <c r="A36" s="143" t="s">
        <v>326</v>
      </c>
      <c r="B36" s="144">
        <v>3.887</v>
      </c>
    </row>
    <row r="37" spans="1:2" ht="29.25" thickBot="1" x14ac:dyDescent="0.3">
      <c r="A37" s="310" t="s">
        <v>485</v>
      </c>
      <c r="B37" s="311">
        <v>0</v>
      </c>
    </row>
    <row r="38" spans="1:2" x14ac:dyDescent="0.25">
      <c r="A38" s="143" t="s">
        <v>486</v>
      </c>
      <c r="B38" s="142" t="s">
        <v>535</v>
      </c>
    </row>
    <row r="39" spans="1:2" x14ac:dyDescent="0.25">
      <c r="A39" s="143" t="s">
        <v>324</v>
      </c>
      <c r="B39" s="142" t="s">
        <v>535</v>
      </c>
    </row>
    <row r="40" spans="1:2" x14ac:dyDescent="0.25">
      <c r="A40" s="143" t="s">
        <v>325</v>
      </c>
      <c r="B40" s="142" t="s">
        <v>535</v>
      </c>
    </row>
    <row r="41" spans="1:2" x14ac:dyDescent="0.25">
      <c r="A41" s="143" t="s">
        <v>326</v>
      </c>
      <c r="B41" s="142" t="s">
        <v>535</v>
      </c>
    </row>
    <row r="42" spans="1:2" ht="29.25" thickBot="1" x14ac:dyDescent="0.3">
      <c r="A42" s="310" t="s">
        <v>487</v>
      </c>
      <c r="B42" s="311">
        <v>0</v>
      </c>
    </row>
    <row r="43" spans="1:2" x14ac:dyDescent="0.25">
      <c r="A43" s="143" t="s">
        <v>486</v>
      </c>
      <c r="B43" s="142" t="s">
        <v>535</v>
      </c>
    </row>
    <row r="44" spans="1:2" x14ac:dyDescent="0.25">
      <c r="A44" s="143" t="s">
        <v>324</v>
      </c>
      <c r="B44" s="142" t="s">
        <v>535</v>
      </c>
    </row>
    <row r="45" spans="1:2" x14ac:dyDescent="0.25">
      <c r="A45" s="143" t="s">
        <v>325</v>
      </c>
      <c r="B45" s="142" t="s">
        <v>535</v>
      </c>
    </row>
    <row r="46" spans="1:2" x14ac:dyDescent="0.25">
      <c r="A46" s="143" t="s">
        <v>326</v>
      </c>
      <c r="B46" s="142" t="s">
        <v>535</v>
      </c>
    </row>
    <row r="47" spans="1:2" ht="29.25" thickBot="1" x14ac:dyDescent="0.3">
      <c r="A47" s="310" t="s">
        <v>327</v>
      </c>
      <c r="B47" s="314" t="s">
        <v>535</v>
      </c>
    </row>
    <row r="48" spans="1:2" x14ac:dyDescent="0.25">
      <c r="A48" s="143" t="s">
        <v>323</v>
      </c>
      <c r="B48" s="142" t="s">
        <v>535</v>
      </c>
    </row>
    <row r="49" spans="1:2" x14ac:dyDescent="0.25">
      <c r="A49" s="143" t="s">
        <v>488</v>
      </c>
      <c r="B49" s="142" t="s">
        <v>535</v>
      </c>
    </row>
    <row r="50" spans="1:2" x14ac:dyDescent="0.25">
      <c r="A50" s="143" t="s">
        <v>489</v>
      </c>
      <c r="B50" s="142" t="s">
        <v>535</v>
      </c>
    </row>
    <row r="51" spans="1:2" x14ac:dyDescent="0.25">
      <c r="A51" s="143" t="s">
        <v>490</v>
      </c>
      <c r="B51" s="142" t="s">
        <v>535</v>
      </c>
    </row>
    <row r="52" spans="1:2" ht="15.75" thickBot="1" x14ac:dyDescent="0.3">
      <c r="A52" s="310" t="s">
        <v>328</v>
      </c>
      <c r="B52" s="314">
        <v>7.37</v>
      </c>
    </row>
    <row r="53" spans="1:2" ht="15.75" thickBot="1" x14ac:dyDescent="0.3">
      <c r="A53" s="310" t="s">
        <v>329</v>
      </c>
      <c r="B53" s="311">
        <v>4.7939999999999996</v>
      </c>
    </row>
    <row r="54" spans="1:2" ht="15.75" thickBot="1" x14ac:dyDescent="0.3">
      <c r="A54" s="310" t="s">
        <v>330</v>
      </c>
      <c r="B54" s="314">
        <v>7.56</v>
      </c>
    </row>
    <row r="55" spans="1:2" ht="15.75" thickBot="1" x14ac:dyDescent="0.3">
      <c r="A55" s="310" t="s">
        <v>331</v>
      </c>
      <c r="B55" s="311">
        <v>4.0949999999999998</v>
      </c>
    </row>
    <row r="56" spans="1:2" ht="15.75" thickBot="1" x14ac:dyDescent="0.3">
      <c r="A56" s="310" t="s">
        <v>332</v>
      </c>
      <c r="B56" s="314" t="s">
        <v>535</v>
      </c>
    </row>
    <row r="57" spans="1:2" x14ac:dyDescent="0.25">
      <c r="A57" s="143" t="s">
        <v>333</v>
      </c>
      <c r="B57" s="142" t="s">
        <v>575</v>
      </c>
    </row>
    <row r="58" spans="1:2" x14ac:dyDescent="0.25">
      <c r="A58" s="143" t="s">
        <v>334</v>
      </c>
      <c r="B58" s="142" t="s">
        <v>473</v>
      </c>
    </row>
    <row r="59" spans="1:2" x14ac:dyDescent="0.25">
      <c r="A59" s="143" t="s">
        <v>335</v>
      </c>
      <c r="B59" s="142" t="s">
        <v>535</v>
      </c>
    </row>
    <row r="60" spans="1:2" x14ac:dyDescent="0.25">
      <c r="A60" s="143" t="s">
        <v>573</v>
      </c>
      <c r="B60" s="142" t="s">
        <v>535</v>
      </c>
    </row>
    <row r="61" spans="1:2" x14ac:dyDescent="0.25">
      <c r="A61" s="143" t="s">
        <v>336</v>
      </c>
      <c r="B61" s="142" t="s">
        <v>535</v>
      </c>
    </row>
    <row r="62" spans="1:2" ht="29.25" thickBot="1" x14ac:dyDescent="0.3">
      <c r="A62" s="310" t="s">
        <v>337</v>
      </c>
      <c r="B62" s="318" t="s">
        <v>423</v>
      </c>
    </row>
    <row r="63" spans="1:2" ht="29.25" thickBot="1" x14ac:dyDescent="0.3">
      <c r="A63" s="310" t="s">
        <v>338</v>
      </c>
      <c r="B63" s="318">
        <v>15</v>
      </c>
    </row>
    <row r="64" spans="1:2" x14ac:dyDescent="0.25">
      <c r="A64" s="143" t="s">
        <v>323</v>
      </c>
      <c r="B64" s="142"/>
    </row>
    <row r="65" spans="1:2" x14ac:dyDescent="0.25">
      <c r="A65" s="143" t="s">
        <v>491</v>
      </c>
      <c r="B65" s="142">
        <v>10</v>
      </c>
    </row>
    <row r="66" spans="1:2" x14ac:dyDescent="0.25">
      <c r="A66" s="143" t="s">
        <v>492</v>
      </c>
      <c r="B66" s="142">
        <v>5</v>
      </c>
    </row>
    <row r="67" spans="1:2" ht="15.75" thickBot="1" x14ac:dyDescent="0.3">
      <c r="A67" s="310" t="s">
        <v>339</v>
      </c>
      <c r="B67" s="142" t="s">
        <v>423</v>
      </c>
    </row>
    <row r="68" spans="1:2" ht="15.75" thickBot="1" x14ac:dyDescent="0.3">
      <c r="A68" s="310" t="s">
        <v>340</v>
      </c>
      <c r="B68" s="318" t="s">
        <v>535</v>
      </c>
    </row>
    <row r="69" spans="1:2" x14ac:dyDescent="0.25">
      <c r="A69" s="143" t="s">
        <v>493</v>
      </c>
      <c r="B69" s="142" t="s">
        <v>423</v>
      </c>
    </row>
    <row r="70" spans="1:2" x14ac:dyDescent="0.25">
      <c r="A70" s="143" t="s">
        <v>494</v>
      </c>
      <c r="B70" s="142" t="s">
        <v>580</v>
      </c>
    </row>
    <row r="71" spans="1:2" x14ac:dyDescent="0.25">
      <c r="A71" s="143" t="s">
        <v>495</v>
      </c>
      <c r="B71" s="142" t="s">
        <v>535</v>
      </c>
    </row>
    <row r="72" spans="1:2" ht="29.25" thickBot="1" x14ac:dyDescent="0.3">
      <c r="A72" s="310" t="s">
        <v>341</v>
      </c>
      <c r="B72" s="319" t="s">
        <v>583</v>
      </c>
    </row>
    <row r="73" spans="1:2" ht="29.25" thickBot="1" x14ac:dyDescent="0.3">
      <c r="A73" s="310" t="s">
        <v>342</v>
      </c>
      <c r="B73" s="319" t="s">
        <v>584</v>
      </c>
    </row>
    <row r="74" spans="1:2" x14ac:dyDescent="0.25">
      <c r="A74" s="143" t="s">
        <v>496</v>
      </c>
      <c r="B74" s="142" t="s">
        <v>581</v>
      </c>
    </row>
    <row r="75" spans="1:2" x14ac:dyDescent="0.25">
      <c r="A75" s="143" t="s">
        <v>497</v>
      </c>
      <c r="B75" s="142" t="s">
        <v>581</v>
      </c>
    </row>
    <row r="76" spans="1:2" x14ac:dyDescent="0.25">
      <c r="A76" s="143" t="s">
        <v>498</v>
      </c>
      <c r="B76" s="142" t="s">
        <v>581</v>
      </c>
    </row>
    <row r="77" spans="1:2" x14ac:dyDescent="0.25">
      <c r="A77" s="143" t="s">
        <v>499</v>
      </c>
      <c r="B77" s="142" t="s">
        <v>581</v>
      </c>
    </row>
    <row r="78" spans="1:2" x14ac:dyDescent="0.25">
      <c r="A78" s="143" t="s">
        <v>500</v>
      </c>
      <c r="B78" s="142" t="s">
        <v>581</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2020-02-17T03:23:41Z</cp:lastPrinted>
  <dcterms:created xsi:type="dcterms:W3CDTF">2015-08-16T15:31:05Z</dcterms:created>
  <dcterms:modified xsi:type="dcterms:W3CDTF">2023-11-02T02:11:56Z</dcterms:modified>
</cp:coreProperties>
</file>